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12EC770F-6C70-425C-AED6-3CBCAA182EB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O37" i="2"/>
  <c r="O44" i="2" s="1"/>
  <c r="N37" i="2"/>
  <c r="M37" i="2"/>
  <c r="M44" i="2" s="1"/>
  <c r="L37" i="2"/>
  <c r="L44" i="2" s="1"/>
  <c r="K37" i="2"/>
  <c r="J37" i="2"/>
  <c r="J44" i="2" s="1"/>
  <c r="I37" i="2"/>
  <c r="I44" i="2" s="1"/>
  <c r="H37" i="2"/>
  <c r="G37" i="2"/>
  <c r="G44" i="2" s="1"/>
  <c r="F37" i="2"/>
  <c r="F44" i="2" s="1"/>
  <c r="E37" i="2"/>
  <c r="E44" i="2" s="1"/>
  <c r="D37" i="2"/>
  <c r="D44" i="2" s="1"/>
  <c r="C37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Z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Z43" i="3" s="1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Y44" i="3" s="1"/>
  <c r="X37" i="3"/>
  <c r="W37" i="3"/>
  <c r="V37" i="3"/>
  <c r="V44" i="3" s="1"/>
  <c r="U37" i="3"/>
  <c r="T37" i="3"/>
  <c r="T44" i="3" s="1"/>
  <c r="S37" i="3"/>
  <c r="S44" i="3" s="1"/>
  <c r="R37" i="3"/>
  <c r="R44" i="3" s="1"/>
  <c r="Q37" i="3"/>
  <c r="Q44" i="3" s="1"/>
  <c r="P37" i="3"/>
  <c r="O37" i="3"/>
  <c r="O44" i="3" s="1"/>
  <c r="O45" i="3" s="1"/>
  <c r="N37" i="3"/>
  <c r="N44" i="3" s="1"/>
  <c r="M37" i="3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F44" i="3" s="1"/>
  <c r="E37" i="3"/>
  <c r="D37" i="3"/>
  <c r="D44" i="3" s="1"/>
  <c r="C37" i="3"/>
  <c r="C44" i="3" s="1"/>
  <c r="M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L13" i="3"/>
  <c r="L26" i="3" s="1"/>
  <c r="L45" i="3" s="1"/>
  <c r="K13" i="3"/>
  <c r="K26" i="3" s="1"/>
  <c r="K45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G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V37" i="4"/>
  <c r="V44" i="4" s="1"/>
  <c r="U37" i="4"/>
  <c r="T37" i="4"/>
  <c r="T44" i="4" s="1"/>
  <c r="S37" i="4"/>
  <c r="S44" i="4" s="1"/>
  <c r="R37" i="4"/>
  <c r="Q37" i="4"/>
  <c r="P37" i="4"/>
  <c r="P44" i="4" s="1"/>
  <c r="P45" i="4" s="1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H37" i="4"/>
  <c r="H44" i="4" s="1"/>
  <c r="G37" i="4"/>
  <c r="F37" i="4"/>
  <c r="F44" i="4" s="1"/>
  <c r="E37" i="4"/>
  <c r="D37" i="4"/>
  <c r="D44" i="4" s="1"/>
  <c r="C37" i="4"/>
  <c r="C44" i="4" s="1"/>
  <c r="C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X45" i="4" s="1"/>
  <c r="W13" i="4"/>
  <c r="W26" i="4" s="1"/>
  <c r="V13" i="4"/>
  <c r="V26" i="4" s="1"/>
  <c r="U13" i="4"/>
  <c r="U26" i="4" s="1"/>
  <c r="T13" i="4"/>
  <c r="T26" i="4" s="1"/>
  <c r="T45" i="4" s="1"/>
  <c r="S13" i="4"/>
  <c r="S26" i="4" s="1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J13" i="4"/>
  <c r="I13" i="4"/>
  <c r="I26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H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Z37" i="5" s="1"/>
  <c r="W37" i="5"/>
  <c r="V37" i="5"/>
  <c r="U37" i="5"/>
  <c r="U44" i="5" s="1"/>
  <c r="T37" i="5"/>
  <c r="T44" i="5" s="1"/>
  <c r="S37" i="5"/>
  <c r="R37" i="5"/>
  <c r="R44" i="5" s="1"/>
  <c r="Q37" i="5"/>
  <c r="Q44" i="5" s="1"/>
  <c r="Q45" i="5" s="1"/>
  <c r="P37" i="5"/>
  <c r="P44" i="5" s="1"/>
  <c r="O37" i="5"/>
  <c r="O44" i="5" s="1"/>
  <c r="N37" i="5"/>
  <c r="M37" i="5"/>
  <c r="M44" i="5" s="1"/>
  <c r="L37" i="5"/>
  <c r="L44" i="5" s="1"/>
  <c r="K37" i="5"/>
  <c r="J37" i="5"/>
  <c r="I37" i="5"/>
  <c r="I44" i="5" s="1"/>
  <c r="H37" i="5"/>
  <c r="G37" i="5"/>
  <c r="G44" i="5" s="1"/>
  <c r="F37" i="5"/>
  <c r="E37" i="5"/>
  <c r="E44" i="5" s="1"/>
  <c r="D37" i="5"/>
  <c r="D44" i="5" s="1"/>
  <c r="C37" i="5"/>
  <c r="Q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R26" i="5" s="1"/>
  <c r="R45" i="5" s="1"/>
  <c r="Q13" i="5"/>
  <c r="P13" i="5"/>
  <c r="P26" i="5" s="1"/>
  <c r="P45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J26" i="5" s="1"/>
  <c r="I13" i="5"/>
  <c r="I26" i="5" s="1"/>
  <c r="I45" i="5" s="1"/>
  <c r="H13" i="5"/>
  <c r="H26" i="5" s="1"/>
  <c r="H45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R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V37" i="6"/>
  <c r="V44" i="6" s="1"/>
  <c r="U37" i="6"/>
  <c r="U44" i="6" s="1"/>
  <c r="T37" i="6"/>
  <c r="T44" i="6" s="1"/>
  <c r="S37" i="6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AA25" i="6"/>
  <c r="AA26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J13" i="6"/>
  <c r="J26" i="6" s="1"/>
  <c r="J45" i="6" s="1"/>
  <c r="I13" i="6"/>
  <c r="I26" i="6" s="1"/>
  <c r="H13" i="6"/>
  <c r="H26" i="6" s="1"/>
  <c r="H45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Z26" i="7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X26" i="7" s="1"/>
  <c r="W13" i="7"/>
  <c r="W26" i="7" s="1"/>
  <c r="V13" i="7"/>
  <c r="V26" i="7" s="1"/>
  <c r="V45" i="7" s="1"/>
  <c r="U13" i="7"/>
  <c r="U26" i="7" s="1"/>
  <c r="U45" i="7" s="1"/>
  <c r="T13" i="7"/>
  <c r="T26" i="7" s="1"/>
  <c r="T45" i="7" s="1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L45" i="7" s="1"/>
  <c r="K13" i="7"/>
  <c r="K26" i="7" s="1"/>
  <c r="K45" i="7" s="1"/>
  <c r="J13" i="7"/>
  <c r="J26" i="7" s="1"/>
  <c r="I13" i="7"/>
  <c r="H13" i="7"/>
  <c r="H26" i="7" s="1"/>
  <c r="G13" i="7"/>
  <c r="G26" i="7" s="1"/>
  <c r="F13" i="7"/>
  <c r="F26" i="7" s="1"/>
  <c r="F45" i="7" s="1"/>
  <c r="E13" i="7"/>
  <c r="E26" i="7" s="1"/>
  <c r="E45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G37" i="8"/>
  <c r="G44" i="8" s="1"/>
  <c r="F37" i="8"/>
  <c r="E37" i="8"/>
  <c r="D37" i="8"/>
  <c r="D44" i="8" s="1"/>
  <c r="C37" i="8"/>
  <c r="C44" i="8" s="1"/>
  <c r="M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W26" i="8" s="1"/>
  <c r="W45" i="8" s="1"/>
  <c r="V13" i="8"/>
  <c r="V26" i="8" s="1"/>
  <c r="U13" i="8"/>
  <c r="U26" i="8" s="1"/>
  <c r="T13" i="8"/>
  <c r="T26" i="8" s="1"/>
  <c r="T45" i="8" s="1"/>
  <c r="S13" i="8"/>
  <c r="S26" i="8" s="1"/>
  <c r="S45" i="8" s="1"/>
  <c r="R13" i="8"/>
  <c r="R26" i="8" s="1"/>
  <c r="R45" i="8" s="1"/>
  <c r="Q13" i="8"/>
  <c r="Q26" i="8" s="1"/>
  <c r="P13" i="8"/>
  <c r="P26" i="8" s="1"/>
  <c r="O13" i="8"/>
  <c r="O26" i="8" s="1"/>
  <c r="O45" i="8" s="1"/>
  <c r="N13" i="8"/>
  <c r="N26" i="8" s="1"/>
  <c r="M13" i="8"/>
  <c r="L13" i="8"/>
  <c r="L26" i="8" s="1"/>
  <c r="L45" i="8" s="1"/>
  <c r="K13" i="8"/>
  <c r="K26" i="8" s="1"/>
  <c r="J13" i="8"/>
  <c r="J26" i="8" s="1"/>
  <c r="I13" i="8"/>
  <c r="H13" i="8"/>
  <c r="H26" i="8" s="1"/>
  <c r="G13" i="8"/>
  <c r="G26" i="8" s="1"/>
  <c r="G45" i="8" s="1"/>
  <c r="F13" i="8"/>
  <c r="F26" i="8" s="1"/>
  <c r="E13" i="8"/>
  <c r="E26" i="8" s="1"/>
  <c r="D13" i="8"/>
  <c r="D26" i="8" s="1"/>
  <c r="D45" i="8" s="1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U44" i="9"/>
  <c r="Q44" i="9"/>
  <c r="AA43" i="9"/>
  <c r="Y43" i="9"/>
  <c r="X43" i="9"/>
  <c r="Z43" i="9" s="1"/>
  <c r="W43" i="9"/>
  <c r="W44" i="9" s="1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T37" i="9"/>
  <c r="T44" i="9" s="1"/>
  <c r="S37" i="9"/>
  <c r="S44" i="9" s="1"/>
  <c r="R37" i="9"/>
  <c r="Q37" i="9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R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V45" i="9" s="1"/>
  <c r="U13" i="9"/>
  <c r="U26" i="9" s="1"/>
  <c r="U45" i="9" s="1"/>
  <c r="T13" i="9"/>
  <c r="T26" i="9" s="1"/>
  <c r="T45" i="9" s="1"/>
  <c r="S13" i="9"/>
  <c r="S26" i="9" s="1"/>
  <c r="R13" i="9"/>
  <c r="Q13" i="9"/>
  <c r="Q26" i="9" s="1"/>
  <c r="Q45" i="9" s="1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L45" i="9" s="1"/>
  <c r="K13" i="9"/>
  <c r="K26" i="9" s="1"/>
  <c r="K45" i="9" s="1"/>
  <c r="J13" i="9"/>
  <c r="I13" i="9"/>
  <c r="I26" i="9" s="1"/>
  <c r="I45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Z37" i="10" s="1"/>
  <c r="W37" i="10"/>
  <c r="V37" i="10"/>
  <c r="V44" i="10" s="1"/>
  <c r="U37" i="10"/>
  <c r="U44" i="10" s="1"/>
  <c r="T37" i="10"/>
  <c r="T44" i="10" s="1"/>
  <c r="S37" i="10"/>
  <c r="R37" i="10"/>
  <c r="R44" i="10" s="1"/>
  <c r="Q37" i="10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Y26" i="10"/>
  <c r="D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X26" i="10" s="1"/>
  <c r="W13" i="10"/>
  <c r="W26" i="10" s="1"/>
  <c r="V13" i="10"/>
  <c r="V26" i="10" s="1"/>
  <c r="U13" i="10"/>
  <c r="U26" i="10" s="1"/>
  <c r="U45" i="10" s="1"/>
  <c r="T13" i="10"/>
  <c r="T26" i="10" s="1"/>
  <c r="T45" i="10" s="1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F13" i="10"/>
  <c r="F26" i="10" s="1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H44" i="11"/>
  <c r="H45" i="11" s="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J37" i="11"/>
  <c r="I37" i="11"/>
  <c r="I44" i="11" s="1"/>
  <c r="H37" i="11"/>
  <c r="G37" i="11"/>
  <c r="F37" i="11"/>
  <c r="F44" i="11" s="1"/>
  <c r="E37" i="11"/>
  <c r="E44" i="11" s="1"/>
  <c r="D37" i="11"/>
  <c r="D44" i="11" s="1"/>
  <c r="C37" i="11"/>
  <c r="Q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W26" i="11" s="1"/>
  <c r="V13" i="11"/>
  <c r="V26" i="11" s="1"/>
  <c r="U13" i="11"/>
  <c r="U26" i="11" s="1"/>
  <c r="U45" i="11" s="1"/>
  <c r="T13" i="11"/>
  <c r="T26" i="11" s="1"/>
  <c r="T45" i="11" s="1"/>
  <c r="S13" i="11"/>
  <c r="S26" i="11" s="1"/>
  <c r="R13" i="11"/>
  <c r="R26" i="11" s="1"/>
  <c r="Q13" i="11"/>
  <c r="P13" i="11"/>
  <c r="P26" i="11" s="1"/>
  <c r="O13" i="11"/>
  <c r="O26" i="11" s="1"/>
  <c r="N13" i="11"/>
  <c r="N26" i="11" s="1"/>
  <c r="M13" i="11"/>
  <c r="M26" i="11" s="1"/>
  <c r="L13" i="11"/>
  <c r="L26" i="11" s="1"/>
  <c r="L45" i="11" s="1"/>
  <c r="K13" i="11"/>
  <c r="K26" i="11" s="1"/>
  <c r="J13" i="11"/>
  <c r="J26" i="11" s="1"/>
  <c r="I13" i="11"/>
  <c r="I26" i="11" s="1"/>
  <c r="I45" i="11" s="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M45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Z37" i="12" s="1"/>
  <c r="W37" i="12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T26" i="12"/>
  <c r="T45" i="12" s="1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AA26" i="12" s="1"/>
  <c r="Z13" i="12"/>
  <c r="Y13" i="12"/>
  <c r="X13" i="12"/>
  <c r="X26" i="12" s="1"/>
  <c r="W13" i="12"/>
  <c r="V13" i="12"/>
  <c r="U13" i="12"/>
  <c r="U26" i="12" s="1"/>
  <c r="U45" i="12" s="1"/>
  <c r="T13" i="12"/>
  <c r="S13" i="12"/>
  <c r="S26" i="12" s="1"/>
  <c r="R13" i="12"/>
  <c r="R26" i="12" s="1"/>
  <c r="Q13" i="12"/>
  <c r="P13" i="12"/>
  <c r="P26" i="12" s="1"/>
  <c r="O13" i="12"/>
  <c r="N13" i="12"/>
  <c r="M13" i="12"/>
  <c r="M26" i="12" s="1"/>
  <c r="L13" i="12"/>
  <c r="L26" i="12" s="1"/>
  <c r="L45" i="12" s="1"/>
  <c r="K13" i="12"/>
  <c r="K26" i="12" s="1"/>
  <c r="J13" i="12"/>
  <c r="J26" i="12" s="1"/>
  <c r="I13" i="12"/>
  <c r="H13" i="12"/>
  <c r="H26" i="12" s="1"/>
  <c r="G13" i="12"/>
  <c r="F13" i="12"/>
  <c r="E13" i="12"/>
  <c r="E26" i="12" s="1"/>
  <c r="E45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W44" i="13" s="1"/>
  <c r="V37" i="13"/>
  <c r="V44" i="13" s="1"/>
  <c r="U37" i="13"/>
  <c r="U44" i="13" s="1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J37" i="13"/>
  <c r="J44" i="13" s="1"/>
  <c r="I37" i="13"/>
  <c r="I44" i="13" s="1"/>
  <c r="H37" i="13"/>
  <c r="H44" i="13" s="1"/>
  <c r="G37" i="13"/>
  <c r="F37" i="13"/>
  <c r="F44" i="13" s="1"/>
  <c r="E37" i="13"/>
  <c r="D37" i="13"/>
  <c r="C37" i="13"/>
  <c r="C44" i="13" s="1"/>
  <c r="F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V26" i="13" s="1"/>
  <c r="U13" i="13"/>
  <c r="U26" i="13" s="1"/>
  <c r="U45" i="13" s="1"/>
  <c r="T13" i="13"/>
  <c r="T26" i="13" s="1"/>
  <c r="S13" i="13"/>
  <c r="S26" i="13" s="1"/>
  <c r="S45" i="13" s="1"/>
  <c r="R13" i="13"/>
  <c r="R26" i="13" s="1"/>
  <c r="R45" i="13" s="1"/>
  <c r="Q13" i="13"/>
  <c r="Q26" i="13" s="1"/>
  <c r="Q45" i="13" s="1"/>
  <c r="P13" i="13"/>
  <c r="O13" i="13"/>
  <c r="O26" i="13" s="1"/>
  <c r="O45" i="13" s="1"/>
  <c r="N13" i="13"/>
  <c r="N26" i="13" s="1"/>
  <c r="M13" i="13"/>
  <c r="M26" i="13" s="1"/>
  <c r="M45" i="13" s="1"/>
  <c r="L13" i="13"/>
  <c r="L26" i="13" s="1"/>
  <c r="K13" i="13"/>
  <c r="K26" i="13" s="1"/>
  <c r="J13" i="13"/>
  <c r="J26" i="13" s="1"/>
  <c r="J45" i="13" s="1"/>
  <c r="I13" i="13"/>
  <c r="I26" i="13" s="1"/>
  <c r="I45" i="13" s="1"/>
  <c r="H13" i="13"/>
  <c r="H26" i="13" s="1"/>
  <c r="H45" i="13" s="1"/>
  <c r="G13" i="13"/>
  <c r="G26" i="13" s="1"/>
  <c r="F13" i="13"/>
  <c r="E13" i="13"/>
  <c r="E26" i="13" s="1"/>
  <c r="D13" i="13"/>
  <c r="D26" i="13" s="1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L44" i="14"/>
  <c r="L45" i="14" s="1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N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Y45" i="14" s="1"/>
  <c r="X13" i="14"/>
  <c r="W13" i="14"/>
  <c r="W26" i="14" s="1"/>
  <c r="V13" i="14"/>
  <c r="V26" i="14" s="1"/>
  <c r="U13" i="14"/>
  <c r="U26" i="14" s="1"/>
  <c r="T13" i="14"/>
  <c r="T26" i="14" s="1"/>
  <c r="S13" i="14"/>
  <c r="S26" i="14" s="1"/>
  <c r="R13" i="14"/>
  <c r="R26" i="14" s="1"/>
  <c r="R45" i="14" s="1"/>
  <c r="Q13" i="14"/>
  <c r="Q26" i="14" s="1"/>
  <c r="Q45" i="14" s="1"/>
  <c r="P13" i="14"/>
  <c r="O13" i="14"/>
  <c r="O26" i="14" s="1"/>
  <c r="N13" i="14"/>
  <c r="M13" i="14"/>
  <c r="M26" i="14" s="1"/>
  <c r="L13" i="14"/>
  <c r="L26" i="14" s="1"/>
  <c r="K13" i="14"/>
  <c r="K26" i="14" s="1"/>
  <c r="K45" i="14" s="1"/>
  <c r="J13" i="14"/>
  <c r="J26" i="14" s="1"/>
  <c r="J45" i="14" s="1"/>
  <c r="I13" i="14"/>
  <c r="I26" i="14" s="1"/>
  <c r="I45" i="14" s="1"/>
  <c r="H13" i="14"/>
  <c r="G13" i="14"/>
  <c r="G26" i="14" s="1"/>
  <c r="G45" i="14" s="1"/>
  <c r="F13" i="14"/>
  <c r="F26" i="14" s="1"/>
  <c r="E13" i="14"/>
  <c r="E26" i="14" s="1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D45" i="15" s="1"/>
  <c r="C37" i="15"/>
  <c r="C44" i="15" s="1"/>
  <c r="H26" i="15"/>
  <c r="H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X26" i="15" s="1"/>
  <c r="W13" i="15"/>
  <c r="W26" i="15" s="1"/>
  <c r="W45" i="15" s="1"/>
  <c r="V13" i="15"/>
  <c r="V26" i="15" s="1"/>
  <c r="U13" i="15"/>
  <c r="U26" i="15" s="1"/>
  <c r="T13" i="15"/>
  <c r="T26" i="15" s="1"/>
  <c r="S13" i="15"/>
  <c r="S26" i="15" s="1"/>
  <c r="R13" i="15"/>
  <c r="R26" i="15" s="1"/>
  <c r="R45" i="15" s="1"/>
  <c r="Q13" i="15"/>
  <c r="Q26" i="15" s="1"/>
  <c r="Q45" i="15" s="1"/>
  <c r="P13" i="15"/>
  <c r="O13" i="15"/>
  <c r="O26" i="15" s="1"/>
  <c r="N13" i="15"/>
  <c r="N26" i="15" s="1"/>
  <c r="M13" i="15"/>
  <c r="M26" i="15" s="1"/>
  <c r="L13" i="15"/>
  <c r="L26" i="15" s="1"/>
  <c r="K13" i="15"/>
  <c r="K26" i="15" s="1"/>
  <c r="J13" i="15"/>
  <c r="J26" i="15" s="1"/>
  <c r="J45" i="15" s="1"/>
  <c r="I13" i="15"/>
  <c r="I26" i="15" s="1"/>
  <c r="I45" i="15" s="1"/>
  <c r="H13" i="15"/>
  <c r="G13" i="15"/>
  <c r="G26" i="15" s="1"/>
  <c r="F13" i="15"/>
  <c r="F26" i="15" s="1"/>
  <c r="E13" i="15"/>
  <c r="E26" i="15" s="1"/>
  <c r="D13" i="15"/>
  <c r="D26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U37" i="16"/>
  <c r="U44" i="16" s="1"/>
  <c r="U45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G37" i="16"/>
  <c r="G44" i="16" s="1"/>
  <c r="F37" i="16"/>
  <c r="F44" i="16" s="1"/>
  <c r="E37" i="16"/>
  <c r="E44" i="16" s="1"/>
  <c r="D37" i="16"/>
  <c r="C37" i="16"/>
  <c r="C44" i="16" s="1"/>
  <c r="F26" i="16"/>
  <c r="F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Z13" i="16" s="1"/>
  <c r="W13" i="16"/>
  <c r="W26" i="16" s="1"/>
  <c r="W45" i="16" s="1"/>
  <c r="V13" i="16"/>
  <c r="V26" i="16" s="1"/>
  <c r="U13" i="16"/>
  <c r="U26" i="16" s="1"/>
  <c r="T13" i="16"/>
  <c r="S13" i="16"/>
  <c r="R13" i="16"/>
  <c r="R26" i="16" s="1"/>
  <c r="R45" i="16" s="1"/>
  <c r="Q13" i="16"/>
  <c r="Q26" i="16" s="1"/>
  <c r="Q45" i="16" s="1"/>
  <c r="P13" i="16"/>
  <c r="O13" i="16"/>
  <c r="O26" i="16" s="1"/>
  <c r="N13" i="16"/>
  <c r="M13" i="16"/>
  <c r="M26" i="16" s="1"/>
  <c r="M45" i="16" s="1"/>
  <c r="L13" i="16"/>
  <c r="K13" i="16"/>
  <c r="J13" i="16"/>
  <c r="J26" i="16" s="1"/>
  <c r="J45" i="16" s="1"/>
  <c r="I13" i="16"/>
  <c r="I26" i="16" s="1"/>
  <c r="I45" i="16" s="1"/>
  <c r="H13" i="16"/>
  <c r="G13" i="16"/>
  <c r="G26" i="16" s="1"/>
  <c r="F13" i="16"/>
  <c r="E13" i="16"/>
  <c r="E26" i="16" s="1"/>
  <c r="E45" i="16" s="1"/>
  <c r="D13" i="16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R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W44" i="17" s="1"/>
  <c r="V37" i="17"/>
  <c r="V44" i="17" s="1"/>
  <c r="U37" i="17"/>
  <c r="U44" i="17" s="1"/>
  <c r="T37" i="17"/>
  <c r="T44" i="17" s="1"/>
  <c r="S37" i="17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Z13" i="17" s="1"/>
  <c r="W13" i="17"/>
  <c r="W26" i="17" s="1"/>
  <c r="V13" i="17"/>
  <c r="U13" i="17"/>
  <c r="U26" i="17" s="1"/>
  <c r="T13" i="17"/>
  <c r="T26" i="17" s="1"/>
  <c r="S13" i="17"/>
  <c r="S26" i="17" s="1"/>
  <c r="R13" i="17"/>
  <c r="R26" i="17" s="1"/>
  <c r="R45" i="17" s="1"/>
  <c r="Q13" i="17"/>
  <c r="Q26" i="17" s="1"/>
  <c r="Q45" i="17" s="1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K13" i="17"/>
  <c r="K26" i="17" s="1"/>
  <c r="J13" i="17"/>
  <c r="I13" i="17"/>
  <c r="I26" i="17" s="1"/>
  <c r="I45" i="17" s="1"/>
  <c r="H13" i="17"/>
  <c r="H26" i="17" s="1"/>
  <c r="H45" i="17" s="1"/>
  <c r="G13" i="17"/>
  <c r="G26" i="17" s="1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W37" i="18"/>
  <c r="W44" i="18" s="1"/>
  <c r="V37" i="18"/>
  <c r="V44" i="18" s="1"/>
  <c r="U37" i="18"/>
  <c r="U44" i="18" s="1"/>
  <c r="T37" i="18"/>
  <c r="T44" i="18" s="1"/>
  <c r="S37" i="18"/>
  <c r="R37" i="18"/>
  <c r="R44" i="18" s="1"/>
  <c r="Q37" i="18"/>
  <c r="P37" i="18"/>
  <c r="P44" i="18" s="1"/>
  <c r="O37" i="18"/>
  <c r="N37" i="18"/>
  <c r="N44" i="18" s="1"/>
  <c r="M37" i="18"/>
  <c r="M44" i="18" s="1"/>
  <c r="L37" i="18"/>
  <c r="L44" i="18" s="1"/>
  <c r="K37" i="18"/>
  <c r="J37" i="18"/>
  <c r="J44" i="18" s="1"/>
  <c r="I37" i="18"/>
  <c r="H37" i="18"/>
  <c r="G37" i="18"/>
  <c r="F37" i="18"/>
  <c r="F44" i="18" s="1"/>
  <c r="E37" i="18"/>
  <c r="E44" i="18" s="1"/>
  <c r="D37" i="18"/>
  <c r="D44" i="18" s="1"/>
  <c r="C37" i="18"/>
  <c r="AA25" i="18"/>
  <c r="Y25" i="18"/>
  <c r="Z25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F26" i="18" s="1"/>
  <c r="F45" i="18" s="1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W45" i="18" s="1"/>
  <c r="V13" i="18"/>
  <c r="V26" i="18" s="1"/>
  <c r="U13" i="18"/>
  <c r="U26" i="18" s="1"/>
  <c r="U45" i="18" s="1"/>
  <c r="T13" i="18"/>
  <c r="S13" i="18"/>
  <c r="R13" i="18"/>
  <c r="R26" i="18" s="1"/>
  <c r="R45" i="18" s="1"/>
  <c r="Q13" i="18"/>
  <c r="Q26" i="18" s="1"/>
  <c r="P13" i="18"/>
  <c r="P26" i="18" s="1"/>
  <c r="O13" i="18"/>
  <c r="O26" i="18" s="1"/>
  <c r="N13" i="18"/>
  <c r="N26" i="18" s="1"/>
  <c r="N45" i="18" s="1"/>
  <c r="M13" i="18"/>
  <c r="M26" i="18" s="1"/>
  <c r="L13" i="18"/>
  <c r="K13" i="18"/>
  <c r="J13" i="18"/>
  <c r="J26" i="18" s="1"/>
  <c r="I13" i="18"/>
  <c r="I26" i="18" s="1"/>
  <c r="H13" i="18"/>
  <c r="G13" i="18"/>
  <c r="G26" i="18" s="1"/>
  <c r="F13" i="18"/>
  <c r="E13" i="18"/>
  <c r="E26" i="18" s="1"/>
  <c r="E45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W37" i="19"/>
  <c r="W44" i="19" s="1"/>
  <c r="V37" i="19"/>
  <c r="U37" i="19"/>
  <c r="U44" i="19" s="1"/>
  <c r="T37" i="19"/>
  <c r="T44" i="19" s="1"/>
  <c r="S37" i="19"/>
  <c r="R37" i="19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J44" i="19" s="1"/>
  <c r="I37" i="19"/>
  <c r="H37" i="19"/>
  <c r="H44" i="19" s="1"/>
  <c r="G37" i="19"/>
  <c r="F37" i="19"/>
  <c r="E37" i="19"/>
  <c r="E44" i="19" s="1"/>
  <c r="D37" i="19"/>
  <c r="D44" i="19" s="1"/>
  <c r="C37" i="19"/>
  <c r="I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W45" i="19" s="1"/>
  <c r="V13" i="19"/>
  <c r="V26" i="19" s="1"/>
  <c r="U13" i="19"/>
  <c r="U26" i="19" s="1"/>
  <c r="T13" i="19"/>
  <c r="S13" i="19"/>
  <c r="S26" i="19" s="1"/>
  <c r="R13" i="19"/>
  <c r="Q13" i="19"/>
  <c r="Q26" i="19" s="1"/>
  <c r="P13" i="19"/>
  <c r="P26" i="19" s="1"/>
  <c r="O13" i="19"/>
  <c r="O26" i="19" s="1"/>
  <c r="O45" i="19" s="1"/>
  <c r="N13" i="19"/>
  <c r="N26" i="19" s="1"/>
  <c r="M13" i="19"/>
  <c r="M26" i="19" s="1"/>
  <c r="M45" i="19" s="1"/>
  <c r="L13" i="19"/>
  <c r="L26" i="19" s="1"/>
  <c r="L45" i="19" s="1"/>
  <c r="K13" i="19"/>
  <c r="K26" i="19" s="1"/>
  <c r="J13" i="19"/>
  <c r="I13" i="19"/>
  <c r="H13" i="19"/>
  <c r="H26" i="19" s="1"/>
  <c r="H45" i="19" s="1"/>
  <c r="G13" i="19"/>
  <c r="G26" i="19" s="1"/>
  <c r="F13" i="19"/>
  <c r="F26" i="19" s="1"/>
  <c r="E13" i="19"/>
  <c r="E26" i="19" s="1"/>
  <c r="E45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AA43" i="20"/>
  <c r="Y43" i="20"/>
  <c r="Y44" i="20" s="1"/>
  <c r="Y45" i="20" s="1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I44" i="20" s="1"/>
  <c r="I45" i="20" s="1"/>
  <c r="H43" i="20"/>
  <c r="G43" i="20"/>
  <c r="F43" i="20"/>
  <c r="E43" i="20"/>
  <c r="D43" i="20"/>
  <c r="C43" i="20"/>
  <c r="AA37" i="20"/>
  <c r="AA44" i="20" s="1"/>
  <c r="Z37" i="20"/>
  <c r="Y37" i="20"/>
  <c r="X37" i="20"/>
  <c r="X44" i="20" s="1"/>
  <c r="Z44" i="20" s="1"/>
  <c r="W37" i="20"/>
  <c r="V37" i="20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AA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W13" i="20"/>
  <c r="W26" i="20" s="1"/>
  <c r="V13" i="20"/>
  <c r="V26" i="20" s="1"/>
  <c r="U13" i="20"/>
  <c r="U26" i="20" s="1"/>
  <c r="U45" i="20" s="1"/>
  <c r="T13" i="20"/>
  <c r="S13" i="20"/>
  <c r="S26" i="20" s="1"/>
  <c r="S45" i="20" s="1"/>
  <c r="R13" i="20"/>
  <c r="Q13" i="20"/>
  <c r="Q26" i="20" s="1"/>
  <c r="P13" i="20"/>
  <c r="P26" i="20" s="1"/>
  <c r="O13" i="20"/>
  <c r="O26" i="20" s="1"/>
  <c r="N13" i="20"/>
  <c r="N26" i="20" s="1"/>
  <c r="M13" i="20"/>
  <c r="M26" i="20" s="1"/>
  <c r="M45" i="20" s="1"/>
  <c r="L13" i="20"/>
  <c r="L26" i="20" s="1"/>
  <c r="L45" i="20" s="1"/>
  <c r="K13" i="20"/>
  <c r="K26" i="20" s="1"/>
  <c r="J13" i="20"/>
  <c r="I13" i="20"/>
  <c r="I26" i="20" s="1"/>
  <c r="H13" i="20"/>
  <c r="H26" i="20" s="1"/>
  <c r="H45" i="20" s="1"/>
  <c r="G13" i="20"/>
  <c r="G26" i="20" s="1"/>
  <c r="F13" i="20"/>
  <c r="F26" i="20" s="1"/>
  <c r="E13" i="20"/>
  <c r="E26" i="20" s="1"/>
  <c r="E45" i="20" s="1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W44" i="21" s="1"/>
  <c r="V43" i="21"/>
  <c r="U43" i="21"/>
  <c r="T43" i="21"/>
  <c r="S43" i="21"/>
  <c r="R43" i="21"/>
  <c r="Q43" i="21"/>
  <c r="P43" i="21"/>
  <c r="O43" i="21"/>
  <c r="O44" i="21" s="1"/>
  <c r="N43" i="21"/>
  <c r="M43" i="21"/>
  <c r="L43" i="21"/>
  <c r="K43" i="21"/>
  <c r="J43" i="21"/>
  <c r="I43" i="21"/>
  <c r="H43" i="21"/>
  <c r="G43" i="21"/>
  <c r="G44" i="21" s="1"/>
  <c r="F43" i="21"/>
  <c r="E43" i="21"/>
  <c r="D43" i="21"/>
  <c r="C43" i="21"/>
  <c r="AA37" i="21"/>
  <c r="Y37" i="21"/>
  <c r="X37" i="21"/>
  <c r="W37" i="2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J37" i="21"/>
  <c r="J44" i="21" s="1"/>
  <c r="I37" i="21"/>
  <c r="H37" i="21"/>
  <c r="H44" i="21" s="1"/>
  <c r="G37" i="21"/>
  <c r="F37" i="21"/>
  <c r="F44" i="21" s="1"/>
  <c r="E37" i="21"/>
  <c r="E44" i="21" s="1"/>
  <c r="D37" i="21"/>
  <c r="D44" i="21" s="1"/>
  <c r="C37" i="21"/>
  <c r="Q26" i="21"/>
  <c r="I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W45" i="21" s="1"/>
  <c r="V13" i="21"/>
  <c r="V26" i="21" s="1"/>
  <c r="U13" i="21"/>
  <c r="U26" i="21" s="1"/>
  <c r="U45" i="21" s="1"/>
  <c r="T13" i="21"/>
  <c r="S13" i="21"/>
  <c r="S26" i="21" s="1"/>
  <c r="R13" i="21"/>
  <c r="Q13" i="21"/>
  <c r="P13" i="21"/>
  <c r="O13" i="21"/>
  <c r="O26" i="21" s="1"/>
  <c r="O45" i="21" s="1"/>
  <c r="N13" i="21"/>
  <c r="N26" i="21" s="1"/>
  <c r="M13" i="21"/>
  <c r="M26" i="21" s="1"/>
  <c r="M45" i="21" s="1"/>
  <c r="L13" i="21"/>
  <c r="L26" i="21" s="1"/>
  <c r="L45" i="21" s="1"/>
  <c r="K13" i="21"/>
  <c r="K26" i="21" s="1"/>
  <c r="J13" i="21"/>
  <c r="I13" i="21"/>
  <c r="H13" i="21"/>
  <c r="H26" i="21" s="1"/>
  <c r="H45" i="21" s="1"/>
  <c r="G13" i="21"/>
  <c r="G26" i="21" s="1"/>
  <c r="G45" i="21" s="1"/>
  <c r="F13" i="21"/>
  <c r="F26" i="21" s="1"/>
  <c r="E13" i="21"/>
  <c r="E26" i="21" s="1"/>
  <c r="E45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H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Z37" i="22"/>
  <c r="Y37" i="22"/>
  <c r="X37" i="22"/>
  <c r="X44" i="22" s="1"/>
  <c r="Z44" i="22" s="1"/>
  <c r="W37" i="22"/>
  <c r="V37" i="22"/>
  <c r="V44" i="22" s="1"/>
  <c r="U37" i="22"/>
  <c r="T37" i="22"/>
  <c r="S37" i="22"/>
  <c r="S44" i="22" s="1"/>
  <c r="R37" i="22"/>
  <c r="R44" i="22" s="1"/>
  <c r="Q37" i="22"/>
  <c r="Q44" i="22" s="1"/>
  <c r="P37" i="22"/>
  <c r="P44" i="22" s="1"/>
  <c r="O37" i="22"/>
  <c r="N37" i="22"/>
  <c r="N44" i="22" s="1"/>
  <c r="M37" i="22"/>
  <c r="L37" i="22"/>
  <c r="K37" i="22"/>
  <c r="K44" i="22" s="1"/>
  <c r="J37" i="22"/>
  <c r="J44" i="22" s="1"/>
  <c r="I37" i="22"/>
  <c r="H37" i="22"/>
  <c r="G37" i="22"/>
  <c r="F37" i="22"/>
  <c r="F44" i="22" s="1"/>
  <c r="E37" i="22"/>
  <c r="D37" i="22"/>
  <c r="C37" i="22"/>
  <c r="C44" i="22" s="1"/>
  <c r="Y26" i="22"/>
  <c r="M26" i="22"/>
  <c r="L26" i="22"/>
  <c r="E26" i="22"/>
  <c r="AA25" i="22"/>
  <c r="AA26" i="22" s="1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X26" i="22" s="1"/>
  <c r="W13" i="22"/>
  <c r="W26" i="22" s="1"/>
  <c r="V13" i="22"/>
  <c r="V26" i="22" s="1"/>
  <c r="U13" i="22"/>
  <c r="U26" i="22" s="1"/>
  <c r="T13" i="22"/>
  <c r="S13" i="22"/>
  <c r="S26" i="22" s="1"/>
  <c r="S45" i="22" s="1"/>
  <c r="R13" i="22"/>
  <c r="Q13" i="22"/>
  <c r="Q26" i="22" s="1"/>
  <c r="Q45" i="22" s="1"/>
  <c r="P13" i="22"/>
  <c r="P26" i="22" s="1"/>
  <c r="P45" i="22" s="1"/>
  <c r="O13" i="22"/>
  <c r="O26" i="22" s="1"/>
  <c r="N13" i="22"/>
  <c r="N26" i="22" s="1"/>
  <c r="M13" i="22"/>
  <c r="L13" i="22"/>
  <c r="K13" i="22"/>
  <c r="K26" i="22" s="1"/>
  <c r="J13" i="22"/>
  <c r="I13" i="22"/>
  <c r="I26" i="22" s="1"/>
  <c r="H13" i="22"/>
  <c r="H26" i="22" s="1"/>
  <c r="H45" i="22" s="1"/>
  <c r="G13" i="22"/>
  <c r="G26" i="22" s="1"/>
  <c r="F13" i="22"/>
  <c r="F26" i="22" s="1"/>
  <c r="E13" i="22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M26" i="23"/>
  <c r="M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Z13" i="23" s="1"/>
  <c r="W13" i="23"/>
  <c r="V13" i="23"/>
  <c r="U13" i="23"/>
  <c r="U26" i="23" s="1"/>
  <c r="U45" i="23" s="1"/>
  <c r="T13" i="23"/>
  <c r="T26" i="23" s="1"/>
  <c r="T45" i="23" s="1"/>
  <c r="S13" i="23"/>
  <c r="R13" i="23"/>
  <c r="Q13" i="23"/>
  <c r="Q26" i="23" s="1"/>
  <c r="Q45" i="23" s="1"/>
  <c r="P13" i="23"/>
  <c r="O13" i="23"/>
  <c r="N13" i="23"/>
  <c r="M13" i="23"/>
  <c r="L13" i="23"/>
  <c r="L26" i="23" s="1"/>
  <c r="L45" i="23" s="1"/>
  <c r="K13" i="23"/>
  <c r="K26" i="23" s="1"/>
  <c r="K45" i="23" s="1"/>
  <c r="J13" i="23"/>
  <c r="J26" i="23" s="1"/>
  <c r="I13" i="23"/>
  <c r="I26" i="23" s="1"/>
  <c r="H13" i="23"/>
  <c r="G13" i="23"/>
  <c r="F13" i="23"/>
  <c r="E13" i="23"/>
  <c r="E26" i="23" s="1"/>
  <c r="E45" i="23" s="1"/>
  <c r="D13" i="23"/>
  <c r="D26" i="23" s="1"/>
  <c r="D45" i="23" s="1"/>
  <c r="C13" i="23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Z44" i="1" s="1"/>
  <c r="P44" i="1"/>
  <c r="M44" i="1"/>
  <c r="G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O37" i="1"/>
  <c r="O44" i="1" s="1"/>
  <c r="O45" i="1" s="1"/>
  <c r="N37" i="1"/>
  <c r="N44" i="1" s="1"/>
  <c r="M37" i="1"/>
  <c r="L37" i="1"/>
  <c r="L44" i="1" s="1"/>
  <c r="K37" i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S26" i="1"/>
  <c r="AA25" i="1"/>
  <c r="Y25" i="1"/>
  <c r="X25" i="1"/>
  <c r="X26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H26" i="1" s="1"/>
  <c r="G25" i="1"/>
  <c r="F25" i="1"/>
  <c r="E25" i="1"/>
  <c r="D25" i="1"/>
  <c r="C25" i="1"/>
  <c r="AA13" i="1"/>
  <c r="AA26" i="1" s="1"/>
  <c r="Z13" i="1"/>
  <c r="Y13" i="1"/>
  <c r="Y26" i="1" s="1"/>
  <c r="Z26" i="1" s="1"/>
  <c r="X13" i="1"/>
  <c r="W13" i="1"/>
  <c r="W26" i="1" s="1"/>
  <c r="V13" i="1"/>
  <c r="U13" i="1"/>
  <c r="U26" i="1" s="1"/>
  <c r="T13" i="1"/>
  <c r="T26" i="1" s="1"/>
  <c r="T45" i="1" s="1"/>
  <c r="S13" i="1"/>
  <c r="R13" i="1"/>
  <c r="R26" i="1" s="1"/>
  <c r="Q13" i="1"/>
  <c r="Q26" i="1" s="1"/>
  <c r="P13" i="1"/>
  <c r="P26" i="1" s="1"/>
  <c r="O13" i="1"/>
  <c r="O26" i="1" s="1"/>
  <c r="N13" i="1"/>
  <c r="M13" i="1"/>
  <c r="M26" i="1" s="1"/>
  <c r="L13" i="1"/>
  <c r="K13" i="1"/>
  <c r="K26" i="1" s="1"/>
  <c r="J13" i="1"/>
  <c r="J26" i="1" s="1"/>
  <c r="J45" i="1" s="1"/>
  <c r="I13" i="1"/>
  <c r="I26" i="1" s="1"/>
  <c r="H13" i="1"/>
  <c r="G13" i="1"/>
  <c r="G26" i="1" s="1"/>
  <c r="F13" i="1"/>
  <c r="E13" i="1"/>
  <c r="E26" i="1" s="1"/>
  <c r="D13" i="1"/>
  <c r="C13" i="1"/>
  <c r="C26" i="1" s="1"/>
  <c r="J45" i="23" l="1"/>
  <c r="I45" i="23"/>
  <c r="Q45" i="1"/>
  <c r="Y45" i="1"/>
  <c r="U45" i="1"/>
  <c r="U45" i="22"/>
  <c r="O45" i="22"/>
  <c r="G44" i="23"/>
  <c r="Z25" i="1"/>
  <c r="W44" i="1"/>
  <c r="O45" i="18"/>
  <c r="E45" i="17"/>
  <c r="Q45" i="10"/>
  <c r="I45" i="6"/>
  <c r="Q45" i="6"/>
  <c r="F45" i="2"/>
  <c r="N45" i="2"/>
  <c r="P26" i="21"/>
  <c r="P45" i="21" s="1"/>
  <c r="D26" i="1"/>
  <c r="D45" i="1" s="1"/>
  <c r="L26" i="1"/>
  <c r="L45" i="1" s="1"/>
  <c r="H45" i="1"/>
  <c r="C26" i="23"/>
  <c r="C45" i="23" s="1"/>
  <c r="S26" i="23"/>
  <c r="S45" i="23" s="1"/>
  <c r="AA26" i="23"/>
  <c r="AA45" i="23" s="1"/>
  <c r="R26" i="23"/>
  <c r="J26" i="22"/>
  <c r="R26" i="22"/>
  <c r="R45" i="22" s="1"/>
  <c r="G44" i="22"/>
  <c r="G45" i="22" s="1"/>
  <c r="O44" i="22"/>
  <c r="X44" i="21"/>
  <c r="Z44" i="21" s="1"/>
  <c r="Z37" i="21"/>
  <c r="Q45" i="11"/>
  <c r="Z13" i="8"/>
  <c r="X26" i="8"/>
  <c r="X45" i="8" s="1"/>
  <c r="Z45" i="8" s="1"/>
  <c r="O45" i="4"/>
  <c r="O44" i="23"/>
  <c r="Z26" i="22"/>
  <c r="X45" i="22"/>
  <c r="Z45" i="22" s="1"/>
  <c r="H44" i="16"/>
  <c r="E44" i="8"/>
  <c r="E45" i="8" s="1"/>
  <c r="N44" i="5"/>
  <c r="P45" i="1"/>
  <c r="X44" i="18"/>
  <c r="Z44" i="18" s="1"/>
  <c r="Z37" i="18"/>
  <c r="D26" i="22"/>
  <c r="D45" i="22" s="1"/>
  <c r="T26" i="22"/>
  <c r="T45" i="22" s="1"/>
  <c r="I44" i="22"/>
  <c r="I45" i="22" s="1"/>
  <c r="Y44" i="22"/>
  <c r="Y45" i="22" s="1"/>
  <c r="Q45" i="21"/>
  <c r="D26" i="19"/>
  <c r="D45" i="19" s="1"/>
  <c r="T26" i="19"/>
  <c r="T45" i="19" s="1"/>
  <c r="AA45" i="18"/>
  <c r="AA45" i="15"/>
  <c r="J45" i="10"/>
  <c r="R45" i="1"/>
  <c r="M45" i="1"/>
  <c r="Q45" i="20"/>
  <c r="V45" i="16"/>
  <c r="K45" i="15"/>
  <c r="F45" i="14"/>
  <c r="N45" i="14"/>
  <c r="V45" i="14"/>
  <c r="G45" i="13"/>
  <c r="M45" i="8"/>
  <c r="N45" i="3"/>
  <c r="V44" i="5"/>
  <c r="E45" i="1"/>
  <c r="G45" i="1"/>
  <c r="G26" i="23"/>
  <c r="O26" i="23"/>
  <c r="W26" i="23"/>
  <c r="W45" i="23" s="1"/>
  <c r="N45" i="22"/>
  <c r="D44" i="22"/>
  <c r="L44" i="22"/>
  <c r="T44" i="22"/>
  <c r="J26" i="20"/>
  <c r="R26" i="20"/>
  <c r="L45" i="15"/>
  <c r="T45" i="15"/>
  <c r="G45" i="9"/>
  <c r="W45" i="9"/>
  <c r="X26" i="21"/>
  <c r="F44" i="5"/>
  <c r="Z50" i="1"/>
  <c r="H26" i="23"/>
  <c r="H45" i="23" s="1"/>
  <c r="P26" i="23"/>
  <c r="P45" i="23" s="1"/>
  <c r="X26" i="23"/>
  <c r="Z26" i="23" s="1"/>
  <c r="L45" i="22"/>
  <c r="E44" i="22"/>
  <c r="E45" i="22" s="1"/>
  <c r="M44" i="22"/>
  <c r="M45" i="22" s="1"/>
  <c r="U44" i="22"/>
  <c r="Q44" i="20"/>
  <c r="K45" i="17"/>
  <c r="C44" i="17"/>
  <c r="K44" i="17"/>
  <c r="S44" i="17"/>
  <c r="U45" i="15"/>
  <c r="U45" i="8"/>
  <c r="G44" i="6"/>
  <c r="G45" i="6" s="1"/>
  <c r="O44" i="6"/>
  <c r="W44" i="6"/>
  <c r="Z26" i="3"/>
  <c r="U45" i="19"/>
  <c r="X26" i="18"/>
  <c r="X45" i="18" s="1"/>
  <c r="H44" i="18"/>
  <c r="E44" i="13"/>
  <c r="F45" i="10"/>
  <c r="N45" i="10"/>
  <c r="V45" i="10"/>
  <c r="I26" i="8"/>
  <c r="I45" i="8" s="1"/>
  <c r="Y26" i="8"/>
  <c r="Y45" i="8" s="1"/>
  <c r="F44" i="8"/>
  <c r="F45" i="8" s="1"/>
  <c r="V44" i="8"/>
  <c r="W44" i="5"/>
  <c r="F45" i="3"/>
  <c r="V45" i="3"/>
  <c r="V45" i="2"/>
  <c r="W44" i="22"/>
  <c r="W45" i="22" s="1"/>
  <c r="J26" i="21"/>
  <c r="R26" i="21"/>
  <c r="I44" i="21"/>
  <c r="I45" i="21" s="1"/>
  <c r="Y44" i="21"/>
  <c r="Y45" i="21" s="1"/>
  <c r="D26" i="20"/>
  <c r="D45" i="20" s="1"/>
  <c r="T26" i="20"/>
  <c r="T45" i="20" s="1"/>
  <c r="N45" i="19"/>
  <c r="H26" i="18"/>
  <c r="AA45" i="17"/>
  <c r="J26" i="17"/>
  <c r="J45" i="17" s="1"/>
  <c r="E44" i="15"/>
  <c r="E45" i="15" s="1"/>
  <c r="M44" i="15"/>
  <c r="M45" i="15" s="1"/>
  <c r="G44" i="11"/>
  <c r="G45" i="11" s="1"/>
  <c r="O44" i="11"/>
  <c r="W44" i="11"/>
  <c r="W45" i="11" s="1"/>
  <c r="G45" i="10"/>
  <c r="O45" i="10"/>
  <c r="W45" i="10"/>
  <c r="Y44" i="6"/>
  <c r="X44" i="5"/>
  <c r="Z44" i="5" s="1"/>
  <c r="F45" i="4"/>
  <c r="N45" i="4"/>
  <c r="V45" i="4"/>
  <c r="W44" i="4"/>
  <c r="W45" i="4" s="1"/>
  <c r="G45" i="3"/>
  <c r="W45" i="3"/>
  <c r="W44" i="3"/>
  <c r="O45" i="2"/>
  <c r="Q45" i="2"/>
  <c r="Y45" i="2"/>
  <c r="H44" i="2"/>
  <c r="H45" i="2" s="1"/>
  <c r="P44" i="2"/>
  <c r="S45" i="21"/>
  <c r="C44" i="21"/>
  <c r="C45" i="21" s="1"/>
  <c r="K44" i="21"/>
  <c r="S44" i="21"/>
  <c r="AA44" i="21"/>
  <c r="F44" i="19"/>
  <c r="F45" i="19" s="1"/>
  <c r="V44" i="19"/>
  <c r="V45" i="19" s="1"/>
  <c r="AA44" i="18"/>
  <c r="S45" i="17"/>
  <c r="C26" i="17"/>
  <c r="X44" i="17"/>
  <c r="Z44" i="17" s="1"/>
  <c r="N26" i="16"/>
  <c r="N45" i="16" s="1"/>
  <c r="P26" i="15"/>
  <c r="F45" i="15"/>
  <c r="N45" i="15"/>
  <c r="V45" i="15"/>
  <c r="H26" i="14"/>
  <c r="H45" i="14" s="1"/>
  <c r="P26" i="14"/>
  <c r="P45" i="14" s="1"/>
  <c r="J45" i="12"/>
  <c r="R45" i="12"/>
  <c r="I45" i="12"/>
  <c r="Q26" i="12"/>
  <c r="Q45" i="12" s="1"/>
  <c r="Y26" i="12"/>
  <c r="M45" i="11"/>
  <c r="P45" i="10"/>
  <c r="J26" i="9"/>
  <c r="R44" i="9"/>
  <c r="R45" i="9" s="1"/>
  <c r="K45" i="8"/>
  <c r="Z37" i="8"/>
  <c r="H44" i="8"/>
  <c r="H45" i="8" s="1"/>
  <c r="X44" i="8"/>
  <c r="Z44" i="8" s="1"/>
  <c r="F45" i="6"/>
  <c r="N45" i="6"/>
  <c r="V45" i="6"/>
  <c r="G45" i="4"/>
  <c r="H44" i="3"/>
  <c r="H45" i="3" s="1"/>
  <c r="P44" i="3"/>
  <c r="P45" i="3" s="1"/>
  <c r="X44" i="3"/>
  <c r="D26" i="21"/>
  <c r="D45" i="21" s="1"/>
  <c r="T26" i="21"/>
  <c r="T45" i="21" s="1"/>
  <c r="N45" i="20"/>
  <c r="C44" i="18"/>
  <c r="K44" i="18"/>
  <c r="D44" i="16"/>
  <c r="L44" i="16"/>
  <c r="T44" i="16"/>
  <c r="F45" i="11"/>
  <c r="N45" i="11"/>
  <c r="V45" i="11"/>
  <c r="AA26" i="9"/>
  <c r="AA45" i="9" s="1"/>
  <c r="Q45" i="8"/>
  <c r="J45" i="7"/>
  <c r="AA45" i="7"/>
  <c r="R26" i="7"/>
  <c r="R45" i="7" s="1"/>
  <c r="J44" i="5"/>
  <c r="Z43" i="5"/>
  <c r="Z45" i="4"/>
  <c r="R44" i="4"/>
  <c r="Z37" i="4"/>
  <c r="I44" i="4"/>
  <c r="Q44" i="4"/>
  <c r="Y44" i="4"/>
  <c r="Y45" i="4" s="1"/>
  <c r="C26" i="18"/>
  <c r="K26" i="18"/>
  <c r="H26" i="16"/>
  <c r="H45" i="16" s="1"/>
  <c r="P26" i="13"/>
  <c r="Z25" i="13"/>
  <c r="O45" i="11"/>
  <c r="J44" i="11"/>
  <c r="W44" i="10"/>
  <c r="J44" i="8"/>
  <c r="G44" i="7"/>
  <c r="G45" i="7" s="1"/>
  <c r="O44" i="7"/>
  <c r="W44" i="7"/>
  <c r="W45" i="7" s="1"/>
  <c r="J26" i="3"/>
  <c r="J45" i="3" s="1"/>
  <c r="R26" i="3"/>
  <c r="R45" i="3" s="1"/>
  <c r="J26" i="2"/>
  <c r="J45" i="2" s="1"/>
  <c r="R26" i="2"/>
  <c r="R45" i="2" s="1"/>
  <c r="N45" i="21"/>
  <c r="P45" i="20"/>
  <c r="Z26" i="20"/>
  <c r="G44" i="20"/>
  <c r="G45" i="20" s="1"/>
  <c r="O44" i="20"/>
  <c r="O45" i="20" s="1"/>
  <c r="W44" i="20"/>
  <c r="W45" i="20" s="1"/>
  <c r="X45" i="20"/>
  <c r="J26" i="19"/>
  <c r="J45" i="19" s="1"/>
  <c r="R26" i="19"/>
  <c r="R45" i="19" s="1"/>
  <c r="Z37" i="19"/>
  <c r="M45" i="18"/>
  <c r="F26" i="17"/>
  <c r="V26" i="17"/>
  <c r="V45" i="17" s="1"/>
  <c r="C45" i="15"/>
  <c r="S45" i="15"/>
  <c r="C45" i="14"/>
  <c r="S45" i="14"/>
  <c r="Y45" i="13"/>
  <c r="AA44" i="13"/>
  <c r="G44" i="12"/>
  <c r="O44" i="12"/>
  <c r="W44" i="12"/>
  <c r="AA26" i="10"/>
  <c r="E44" i="9"/>
  <c r="E45" i="9" s="1"/>
  <c r="N45" i="8"/>
  <c r="H45" i="7"/>
  <c r="F45" i="5"/>
  <c r="N45" i="5"/>
  <c r="V45" i="5"/>
  <c r="J26" i="4"/>
  <c r="J45" i="4" s="1"/>
  <c r="S45" i="19"/>
  <c r="C44" i="19"/>
  <c r="C45" i="19" s="1"/>
  <c r="K44" i="19"/>
  <c r="S44" i="19"/>
  <c r="G44" i="18"/>
  <c r="G45" i="18" s="1"/>
  <c r="O44" i="18"/>
  <c r="C26" i="16"/>
  <c r="C45" i="16" s="1"/>
  <c r="K26" i="16"/>
  <c r="K45" i="16" s="1"/>
  <c r="S26" i="16"/>
  <c r="S45" i="16" s="1"/>
  <c r="D45" i="14"/>
  <c r="T45" i="14"/>
  <c r="E44" i="14"/>
  <c r="E45" i="14" s="1"/>
  <c r="M44" i="14"/>
  <c r="M45" i="14" s="1"/>
  <c r="U44" i="14"/>
  <c r="U45" i="14" s="1"/>
  <c r="AA45" i="13"/>
  <c r="K44" i="13"/>
  <c r="K45" i="13" s="1"/>
  <c r="I44" i="10"/>
  <c r="I45" i="10" s="1"/>
  <c r="Y44" i="10"/>
  <c r="Y45" i="10" s="1"/>
  <c r="O44" i="9"/>
  <c r="O45" i="9" s="1"/>
  <c r="Q45" i="7"/>
  <c r="G45" i="5"/>
  <c r="O45" i="5"/>
  <c r="W45" i="5"/>
  <c r="AA26" i="4"/>
  <c r="E44" i="4"/>
  <c r="E45" i="4" s="1"/>
  <c r="M44" i="4"/>
  <c r="M45" i="4" s="1"/>
  <c r="U44" i="4"/>
  <c r="U45" i="4" s="1"/>
  <c r="E44" i="3"/>
  <c r="E45" i="3" s="1"/>
  <c r="M44" i="3"/>
  <c r="M45" i="3" s="1"/>
  <c r="U44" i="3"/>
  <c r="U45" i="3" s="1"/>
  <c r="R45" i="23"/>
  <c r="I45" i="1"/>
  <c r="W45" i="1"/>
  <c r="C45" i="18"/>
  <c r="N45" i="17"/>
  <c r="G45" i="23"/>
  <c r="F45" i="17"/>
  <c r="G45" i="17"/>
  <c r="O45" i="17"/>
  <c r="W45" i="17"/>
  <c r="Z45" i="20"/>
  <c r="X45" i="1"/>
  <c r="Z45" i="1" s="1"/>
  <c r="K45" i="22"/>
  <c r="AA45" i="22"/>
  <c r="K45" i="21"/>
  <c r="AA45" i="21"/>
  <c r="K45" i="20"/>
  <c r="AA45" i="20"/>
  <c r="P45" i="19"/>
  <c r="X45" i="19"/>
  <c r="Z26" i="19"/>
  <c r="K45" i="19"/>
  <c r="AA45" i="19"/>
  <c r="R44" i="19"/>
  <c r="D26" i="18"/>
  <c r="D45" i="18" s="1"/>
  <c r="L26" i="18"/>
  <c r="L45" i="18" s="1"/>
  <c r="T26" i="18"/>
  <c r="T45" i="18" s="1"/>
  <c r="V45" i="18"/>
  <c r="Y26" i="16"/>
  <c r="Y45" i="16" s="1"/>
  <c r="Z25" i="16"/>
  <c r="X44" i="16"/>
  <c r="Z44" i="16" s="1"/>
  <c r="Z37" i="16"/>
  <c r="Y45" i="12"/>
  <c r="Z26" i="12"/>
  <c r="X44" i="23"/>
  <c r="Y45" i="23"/>
  <c r="J45" i="22"/>
  <c r="J45" i="21"/>
  <c r="R45" i="21"/>
  <c r="J45" i="20"/>
  <c r="R45" i="20"/>
  <c r="X26" i="16"/>
  <c r="P45" i="13"/>
  <c r="V45" i="13"/>
  <c r="P45" i="18"/>
  <c r="U45" i="17"/>
  <c r="F26" i="1"/>
  <c r="F45" i="1" s="1"/>
  <c r="N26" i="1"/>
  <c r="N45" i="1" s="1"/>
  <c r="V26" i="1"/>
  <c r="V45" i="1" s="1"/>
  <c r="F26" i="23"/>
  <c r="F45" i="23" s="1"/>
  <c r="N26" i="23"/>
  <c r="N45" i="23" s="1"/>
  <c r="V26" i="23"/>
  <c r="V45" i="23" s="1"/>
  <c r="H45" i="18"/>
  <c r="C45" i="17"/>
  <c r="Y26" i="15"/>
  <c r="Y45" i="15" s="1"/>
  <c r="Z13" i="15"/>
  <c r="F45" i="22"/>
  <c r="V45" i="22"/>
  <c r="F45" i="21"/>
  <c r="V45" i="21"/>
  <c r="F45" i="20"/>
  <c r="V45" i="20"/>
  <c r="J45" i="18"/>
  <c r="D45" i="17"/>
  <c r="L45" i="17"/>
  <c r="T45" i="17"/>
  <c r="X26" i="17"/>
  <c r="G45" i="16"/>
  <c r="O45" i="16"/>
  <c r="C44" i="1"/>
  <c r="C45" i="1" s="1"/>
  <c r="K44" i="1"/>
  <c r="K45" i="1" s="1"/>
  <c r="S44" i="1"/>
  <c r="S45" i="1" s="1"/>
  <c r="AA44" i="1"/>
  <c r="AA45" i="1" s="1"/>
  <c r="G45" i="19"/>
  <c r="S26" i="18"/>
  <c r="S45" i="18" s="1"/>
  <c r="M45" i="17"/>
  <c r="P26" i="16"/>
  <c r="P45" i="16" s="1"/>
  <c r="H45" i="12"/>
  <c r="I44" i="19"/>
  <c r="I45" i="19" s="1"/>
  <c r="Q44" i="19"/>
  <c r="Q45" i="19" s="1"/>
  <c r="Y44" i="19"/>
  <c r="Z44" i="19" s="1"/>
  <c r="G45" i="15"/>
  <c r="W45" i="13"/>
  <c r="P45" i="12"/>
  <c r="D45" i="10"/>
  <c r="J45" i="9"/>
  <c r="W45" i="14"/>
  <c r="X26" i="13"/>
  <c r="Z37" i="11"/>
  <c r="X44" i="11"/>
  <c r="Z44" i="11" s="1"/>
  <c r="X26" i="14"/>
  <c r="X44" i="14"/>
  <c r="Z44" i="14" s="1"/>
  <c r="Z37" i="14"/>
  <c r="Z13" i="13"/>
  <c r="N45" i="13"/>
  <c r="V45" i="8"/>
  <c r="P44" i="15"/>
  <c r="P45" i="15" s="1"/>
  <c r="X44" i="15"/>
  <c r="Z44" i="15" s="1"/>
  <c r="Z37" i="15"/>
  <c r="Z13" i="14"/>
  <c r="Z26" i="10"/>
  <c r="W45" i="6"/>
  <c r="O45" i="14"/>
  <c r="L45" i="13"/>
  <c r="P45" i="11"/>
  <c r="Z26" i="11"/>
  <c r="J45" i="11"/>
  <c r="J45" i="8"/>
  <c r="D26" i="16"/>
  <c r="L26" i="16"/>
  <c r="L45" i="16" s="1"/>
  <c r="T26" i="16"/>
  <c r="T45" i="16" s="1"/>
  <c r="O45" i="15"/>
  <c r="E45" i="13"/>
  <c r="F45" i="13"/>
  <c r="R45" i="10"/>
  <c r="Z13" i="22"/>
  <c r="Z13" i="21"/>
  <c r="Z13" i="20"/>
  <c r="Z13" i="19"/>
  <c r="Z26" i="18"/>
  <c r="I44" i="18"/>
  <c r="I45" i="18" s="1"/>
  <c r="Q44" i="18"/>
  <c r="Q45" i="18" s="1"/>
  <c r="Y44" i="18"/>
  <c r="Y45" i="18" s="1"/>
  <c r="Z45" i="18" s="1"/>
  <c r="X44" i="13"/>
  <c r="Z44" i="13" s="1"/>
  <c r="X44" i="12"/>
  <c r="P45" i="8"/>
  <c r="I45" i="7"/>
  <c r="R45" i="11"/>
  <c r="C45" i="10"/>
  <c r="C44" i="10"/>
  <c r="K44" i="10"/>
  <c r="K45" i="10" s="1"/>
  <c r="S44" i="10"/>
  <c r="S45" i="10" s="1"/>
  <c r="AA44" i="10"/>
  <c r="AA45" i="10" s="1"/>
  <c r="X44" i="7"/>
  <c r="L45" i="5"/>
  <c r="Q45" i="4"/>
  <c r="Q45" i="3"/>
  <c r="Z44" i="3"/>
  <c r="X45" i="3"/>
  <c r="Z45" i="3" s="1"/>
  <c r="S45" i="9"/>
  <c r="AA26" i="8"/>
  <c r="AA45" i="8" s="1"/>
  <c r="Z26" i="8"/>
  <c r="AA44" i="8"/>
  <c r="Z37" i="6"/>
  <c r="X44" i="6"/>
  <c r="Z44" i="6" s="1"/>
  <c r="Z44" i="4"/>
  <c r="X45" i="5"/>
  <c r="Z45" i="5" s="1"/>
  <c r="Z26" i="5"/>
  <c r="H45" i="9"/>
  <c r="P45" i="9"/>
  <c r="X45" i="9"/>
  <c r="Z45" i="9" s="1"/>
  <c r="O45" i="7"/>
  <c r="Y45" i="6"/>
  <c r="K45" i="4"/>
  <c r="S45" i="4"/>
  <c r="AA45" i="4"/>
  <c r="S45" i="2"/>
  <c r="F26" i="12"/>
  <c r="F45" i="12" s="1"/>
  <c r="N26" i="12"/>
  <c r="N45" i="12" s="1"/>
  <c r="V26" i="12"/>
  <c r="V45" i="12" s="1"/>
  <c r="C44" i="12"/>
  <c r="C45" i="12" s="1"/>
  <c r="K44" i="12"/>
  <c r="K45" i="12" s="1"/>
  <c r="S44" i="12"/>
  <c r="S45" i="12" s="1"/>
  <c r="AA44" i="12"/>
  <c r="AA45" i="12" s="1"/>
  <c r="X44" i="10"/>
  <c r="Z44" i="10" s="1"/>
  <c r="Y45" i="9"/>
  <c r="X44" i="9"/>
  <c r="Z44" i="9" s="1"/>
  <c r="P45" i="7"/>
  <c r="O45" i="6"/>
  <c r="C45" i="4"/>
  <c r="I45" i="3"/>
  <c r="D44" i="13"/>
  <c r="D45" i="13" s="1"/>
  <c r="L44" i="13"/>
  <c r="T44" i="13"/>
  <c r="T45" i="13" s="1"/>
  <c r="G26" i="12"/>
  <c r="G45" i="12" s="1"/>
  <c r="O26" i="12"/>
  <c r="O45" i="12" s="1"/>
  <c r="W26" i="12"/>
  <c r="C45" i="11"/>
  <c r="C44" i="11"/>
  <c r="K44" i="11"/>
  <c r="K45" i="11" s="1"/>
  <c r="S44" i="11"/>
  <c r="S45" i="11" s="1"/>
  <c r="AA44" i="11"/>
  <c r="AA45" i="11" s="1"/>
  <c r="Z26" i="9"/>
  <c r="P45" i="6"/>
  <c r="Z26" i="6"/>
  <c r="I45" i="4"/>
  <c r="R45" i="6"/>
  <c r="C44" i="5"/>
  <c r="C45" i="5" s="1"/>
  <c r="K44" i="5"/>
  <c r="K45" i="5" s="1"/>
  <c r="S44" i="5"/>
  <c r="S45" i="5" s="1"/>
  <c r="AA44" i="5"/>
  <c r="AA45" i="5" s="1"/>
  <c r="M45" i="2"/>
  <c r="C44" i="2"/>
  <c r="C45" i="2" s="1"/>
  <c r="K44" i="2"/>
  <c r="K45" i="2" s="1"/>
  <c r="S44" i="2"/>
  <c r="R45" i="4"/>
  <c r="T45" i="5"/>
  <c r="D45" i="2"/>
  <c r="L45" i="2"/>
  <c r="T45" i="2"/>
  <c r="J45" i="5"/>
  <c r="Z50" i="9"/>
  <c r="G45" i="2"/>
  <c r="W45" i="2"/>
  <c r="Z43" i="2"/>
  <c r="X44" i="2"/>
  <c r="Z44" i="2" s="1"/>
  <c r="Z13" i="11"/>
  <c r="Z13" i="10"/>
  <c r="Z13" i="9"/>
  <c r="C44" i="6"/>
  <c r="C45" i="6" s="1"/>
  <c r="K44" i="6"/>
  <c r="K45" i="6" s="1"/>
  <c r="S44" i="6"/>
  <c r="S45" i="6" s="1"/>
  <c r="AA44" i="6"/>
  <c r="AA45" i="6" s="1"/>
  <c r="Z26" i="4"/>
  <c r="P45" i="2"/>
  <c r="Z13" i="7"/>
  <c r="Z13" i="6"/>
  <c r="Z13" i="5"/>
  <c r="Z13" i="4"/>
  <c r="Z13" i="3"/>
  <c r="Z13" i="2"/>
  <c r="X45" i="6" l="1"/>
  <c r="Z45" i="6" s="1"/>
  <c r="W45" i="12"/>
  <c r="D45" i="16"/>
  <c r="K45" i="18"/>
  <c r="Z26" i="21"/>
  <c r="X45" i="21"/>
  <c r="Z45" i="21" s="1"/>
  <c r="O45" i="23"/>
  <c r="Z44" i="23"/>
  <c r="X45" i="23"/>
  <c r="Z45" i="23" s="1"/>
  <c r="Z44" i="12"/>
  <c r="X45" i="12"/>
  <c r="Z45" i="12" s="1"/>
  <c r="X45" i="14"/>
  <c r="Z45" i="14" s="1"/>
  <c r="Z26" i="14"/>
  <c r="Z26" i="15"/>
  <c r="Z44" i="7"/>
  <c r="X45" i="7"/>
  <c r="Z45" i="7" s="1"/>
  <c r="X45" i="15"/>
  <c r="Z45" i="15" s="1"/>
  <c r="X45" i="2"/>
  <c r="Z45" i="2" s="1"/>
  <c r="X45" i="10"/>
  <c r="Z45" i="10" s="1"/>
  <c r="X45" i="13"/>
  <c r="Z45" i="13" s="1"/>
  <c r="Z26" i="13"/>
  <c r="Y45" i="19"/>
  <c r="Z45" i="19" s="1"/>
  <c r="X45" i="11"/>
  <c r="Z45" i="11" s="1"/>
  <c r="X45" i="17"/>
  <c r="Z45" i="17" s="1"/>
  <c r="Z26" i="17"/>
  <c r="X45" i="16"/>
  <c r="Z45" i="16" s="1"/>
  <c r="Z26" i="16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<sst xmlns="http://schemas.openxmlformats.org/spreadsheetml/2006/main" count="2990" uniqueCount="102">
  <si>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</si>
  <si>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</si>
  <si>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</si>
  <si>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</si>
  <si>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</si>
  <si>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</si>
  <si>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</si>
  <si>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</si>
  <si>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</si>
  <si>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</si>
  <si>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</si>
  <si>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</si>
  <si>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</si>
  <si>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</si>
  <si>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</si>
  <si>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</si>
  <si>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</si>
  <si>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</si>
  <si>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</si>
  <si>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</si>
  <si>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</si>
  <si>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</si>
  <si>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</si>
  <si>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</si>
  <si>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</si>
  <si>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</si>
  <si>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</si>
  <si>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</si>
  <si>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</si>
  <si>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</si>
  <si>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</si>
  <si>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</si>
  <si>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</si>
  <si>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</si>
  <si>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</si>
  <si>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</si>
  <si>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</si>
  <si>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</si>
  <si>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</si>
  <si>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</si>
  <si>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</si>
  <si>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</si>
  <si>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</si>
  <si>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</si>
  <si>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</si>
  <si>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</si>
  <si>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</si>
  <si>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</si>
  <si>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</si>
  <si>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</si>
  <si>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</si>
  <si>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</si>
  <si>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</si>
  <si>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</si>
  <si>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</si>
  <si>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</si>
  <si>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</si>
  <si>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</si>
  <si>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</si>
  <si>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</si>
  <si>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</si>
  <si>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</si>
  <si>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</si>
  <si>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</si>
  <si>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</si>
  <si>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</si>
  <si>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</si>
  <si>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</si>
  <si>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</si>
  <si>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</si>
  <si>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</si>
  <si>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</si>
  <si>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</si>
  <si>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</si>
  <si>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</si>
  <si>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</si>
  <si>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management                                   ) for 1st Quarter ended 30 September 2023 (Figures Finalised as at 2023/10/16)</t>
  </si>
  <si>
    <t>North West: Rustenburg (NW373) - Table C6 Quarterly Budget Statement - Financial Position ( Waste management                                   ) for 1st Quarter ended 30 September 2023 (Figures Finalised as at 2023/10/16)</t>
  </si>
  <si>
    <t>North West: Kgetlengrivier (NW374) - Table C6 Quarterly Budget Statement - Financial Position ( Waste management                                   ) for 1st Quarter ended 30 September 2023 (Figures Finalised as at 2023/10/16)</t>
  </si>
  <si>
    <t>North West: Moses Kotane (NW375) - Table C6 Quarterly Budget Statement - Financial Position ( Waste management                                   ) for 1st Quarter ended 30 September 2023 (Figures Finalised as at 2023/10/16)</t>
  </si>
  <si>
    <t>North West: Bojanala Platinum (DC37) - Table C6 Quarterly Budget Statement - Financial Position ( Waste management                                   ) for 1st Quarter ended 30 September 2023 (Figures Finalised as at 2023/10/16)</t>
  </si>
  <si>
    <t>North West: Ratlou (NW381) - Table C6 Quarterly Budget Statement - Financial Position ( Waste management                                   ) for 1st Quarter ended 30 September 2023 (Figures Finalised as at 2023/10/16)</t>
  </si>
  <si>
    <t>North West: Tswaing (NW382) - Table C6 Quarterly Budget Statement - Financial Position ( Waste management                                   ) for 1st Quarter ended 30 September 2023 (Figures Finalised as at 2023/10/16)</t>
  </si>
  <si>
    <t>North West: Mafikeng (NW383) - Table C6 Quarterly Budget Statement - Financial Position ( Waste management                                   ) for 1st Quarter ended 30 September 2023 (Figures Finalised as at 2023/10/16)</t>
  </si>
  <si>
    <t>North West: Ditsobotla (NW384) - Table C6 Quarterly Budget Statement - Financial Position ( Waste management                                   ) for 1st Quarter ended 30 September 2023 (Figures Finalised as at 2023/10/16)</t>
  </si>
  <si>
    <t>North West: Ramotshere Moiloa (NW385) - Table C6 Quarterly Budget Statement - Financial Position ( Waste management                                   ) for 1st Quarter ended 30 September 2023 (Figures Finalised as at 2023/10/16)</t>
  </si>
  <si>
    <t>North West: Ngaka Modiri Molema (DC38) - Table C6 Quarterly Budget Statement - Financial Position ( Waste management                                   ) for 1st Quarter ended 30 September 2023 (Figures Finalised as at 2023/10/16)</t>
  </si>
  <si>
    <t>North West: Naledi (NW) (NW392) - Table C6 Quarterly Budget Statement - Financial Position ( Waste management                                   ) for 1st Quarter ended 30 September 2023 (Figures Finalised as at 2023/10/16)</t>
  </si>
  <si>
    <t>North West: Mamusa (NW393) - Table C6 Quarterly Budget Statement - Financial Position ( Waste management                                   ) for 1st Quarter ended 30 September 2023 (Figures Finalised as at 2023/10/16)</t>
  </si>
  <si>
    <t>North West: Greater Taung (NW394) - Table C6 Quarterly Budget Statement - Financial Position ( Waste management                                   ) for 1st Quarter ended 30 September 2023 (Figures Finalised as at 2023/10/16)</t>
  </si>
  <si>
    <t>North West: Lekwa-Teemane (NW396) - Table C6 Quarterly Budget Statement - Financial Position ( Waste management                                   ) for 1st Quarter ended 30 September 2023 (Figures Finalised as at 2023/10/16)</t>
  </si>
  <si>
    <t>North West: Kagisano-Molopo (NW397) - Table C6 Quarterly Budget Statement - Financial Position ( Waste management                                   ) for 1st Quarter ended 30 September 2023 (Figures Finalised as at 2023/10/16)</t>
  </si>
  <si>
    <t>North West: Dr Ruth Segomotsi Mompati (DC39) - Table C6 Quarterly Budget Statement - Financial Position ( Waste management                                   ) for 1st Quarter ended 30 September 2023 (Figures Finalised as at 2023/10/16)</t>
  </si>
  <si>
    <t>North West: City of Matlosana (NW403) - Table C6 Quarterly Budget Statement - Financial Position ( Waste management                                   ) for 1st Quarter ended 30 September 2023 (Figures Finalised as at 2023/10/16)</t>
  </si>
  <si>
    <t>North West: Maquassi Hills (NW404) - Table C6 Quarterly Budget Statement - Financial Position ( Waste management                                   ) for 1st Quarter ended 30 September 2023 (Figures Finalised as at 2023/10/16)</t>
  </si>
  <si>
    <t>North West: J B Marks (NW405) - Table C6 Quarterly Budget Statement - Financial Position ( Waste management                                   ) for 1st Quarter ended 30 September 2023 (Figures Finalised as at 2023/10/16)</t>
  </si>
  <si>
    <t>North West: Dr Kenneth Kaunda (DC40)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</si>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</sst>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192747846</v>
      </c>
      <c r="D6" s="18"/>
      <c r="E6" s="19">
        <v>245280609</v>
      </c>
      <c r="F6" s="20">
        <v>245280609</v>
      </c>
      <c r="G6" s="20">
        <v>180504180</v>
      </c>
      <c r="H6" s="20">
        <v>6998054</v>
      </c>
      <c r="I6" s="20">
        <v>3847940</v>
      </c>
      <c r="J6" s="20">
        <v>191350174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191350174</v>
      </c>
      <c r="X6" s="20">
        <v>87994270</v>
      </c>
      <c r="Y6" s="20">
        <v>103355904</v>
      </c>
      <c r="Z6" s="21">
        <v>117.45753899657329</v>
      </c>
      <c r="AA6" s="22">
        <v>245280609</v>
      </c>
    </row>
    <row r="7" spans="1:27" ht="13.5" x14ac:dyDescent="0.25">
      <c r="A7" s="23" t="s">
        <v>35</v>
      </c>
      <c r="B7" s="17" t="s">
        <v>32</v>
      </c>
      <c r="C7" s="18">
        <v>1128897762</v>
      </c>
      <c r="D7" s="18"/>
      <c r="E7" s="19">
        <v>63189578</v>
      </c>
      <c r="F7" s="20">
        <v>63189578</v>
      </c>
      <c r="G7" s="20">
        <v>386248255</v>
      </c>
      <c r="H7" s="20">
        <v>-40914022</v>
      </c>
      <c r="I7" s="20">
        <v>123138626</v>
      </c>
      <c r="J7" s="20">
        <v>468472859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468472859</v>
      </c>
      <c r="X7" s="20">
        <v>22088668</v>
      </c>
      <c r="Y7" s="20">
        <v>446384191</v>
      </c>
      <c r="Z7" s="21">
        <v>2020.8741921423239</v>
      </c>
      <c r="AA7" s="22">
        <v>63189578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38163</v>
      </c>
      <c r="I8" s="20"/>
      <c r="J8" s="20">
        <v>38163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38163</v>
      </c>
      <c r="X8" s="20"/>
      <c r="Y8" s="20">
        <v>38163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-14551679</v>
      </c>
      <c r="D10" s="18"/>
      <c r="E10" s="19">
        <v>81355677</v>
      </c>
      <c r="F10" s="20">
        <v>81355677</v>
      </c>
      <c r="G10" s="20">
        <v>-14708952</v>
      </c>
      <c r="H10" s="20">
        <v>-505075</v>
      </c>
      <c r="I10" s="20">
        <v>-297735</v>
      </c>
      <c r="J10" s="20">
        <v>-15511762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-15511762</v>
      </c>
      <c r="X10" s="20">
        <v>20423018</v>
      </c>
      <c r="Y10" s="20">
        <v>-35934780</v>
      </c>
      <c r="Z10" s="21">
        <v>-175.9523494519762</v>
      </c>
      <c r="AA10" s="22">
        <v>81355677</v>
      </c>
    </row>
    <row r="11" spans="1:27" ht="13.5" x14ac:dyDescent="0.25">
      <c r="A11" s="23" t="s">
        <v>39</v>
      </c>
      <c r="B11" s="17" t="s">
        <v>32</v>
      </c>
      <c r="C11" s="18">
        <v>5973762</v>
      </c>
      <c r="D11" s="18"/>
      <c r="E11" s="19">
        <v>13302952</v>
      </c>
      <c r="F11" s="20">
        <v>13302952</v>
      </c>
      <c r="G11" s="24">
        <v>5752645</v>
      </c>
      <c r="H11" s="24">
        <v>13620</v>
      </c>
      <c r="I11" s="24">
        <v>62400</v>
      </c>
      <c r="J11" s="20">
        <v>5828665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5828665</v>
      </c>
      <c r="X11" s="20">
        <v>3356717</v>
      </c>
      <c r="Y11" s="24">
        <v>2471948</v>
      </c>
      <c r="Z11" s="25">
        <v>73.641835162153981</v>
      </c>
      <c r="AA11" s="26">
        <v>13302952</v>
      </c>
    </row>
    <row r="12" spans="1:27" ht="13.5" x14ac:dyDescent="0.25">
      <c r="A12" s="23" t="s">
        <v>40</v>
      </c>
      <c r="B12" s="17" t="s">
        <v>32</v>
      </c>
      <c r="C12" s="18">
        <v>-12547</v>
      </c>
      <c r="D12" s="18"/>
      <c r="E12" s="19">
        <v>-210</v>
      </c>
      <c r="F12" s="20">
        <v>-210</v>
      </c>
      <c r="G12" s="20">
        <v>-12547</v>
      </c>
      <c r="H12" s="20"/>
      <c r="I12" s="20"/>
      <c r="J12" s="20">
        <v>-12547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-12547</v>
      </c>
      <c r="X12" s="20">
        <v>-210</v>
      </c>
      <c r="Y12" s="20">
        <v>-12337</v>
      </c>
      <c r="Z12" s="21">
        <v>5874.7619047619046</v>
      </c>
      <c r="AA12" s="22">
        <v>-210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1313055144</v>
      </c>
      <c r="D13" s="29">
        <f>SUM(D6:D12)</f>
        <v>0</v>
      </c>
      <c r="E13" s="30">
        <f t="shared" si="0"/>
        <v>403128606</v>
      </c>
      <c r="F13" s="31">
        <f t="shared" si="0"/>
        <v>403128606</v>
      </c>
      <c r="G13" s="31">
        <f t="shared" si="0"/>
        <v>557783581</v>
      </c>
      <c r="H13" s="31">
        <f t="shared" si="0"/>
        <v>-34369260</v>
      </c>
      <c r="I13" s="31">
        <f t="shared" si="0"/>
        <v>126751231</v>
      </c>
      <c r="J13" s="31">
        <f t="shared" si="0"/>
        <v>650165552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650165552</v>
      </c>
      <c r="X13" s="31">
        <f t="shared" si="0"/>
        <v>133862463</v>
      </c>
      <c r="Y13" s="31">
        <f t="shared" si="0"/>
        <v>516303089</v>
      </c>
      <c r="Z13" s="32">
        <f>+IF(X13&lt;&gt;0,+(Y13/X13)*100,0)</f>
        <v>385.69669004222641</v>
      </c>
      <c r="AA13" s="33">
        <f>SUM(AA6:AA12)</f>
        <v>403128606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1722755386</v>
      </c>
      <c r="D17" s="18"/>
      <c r="E17" s="19">
        <v>5229023532</v>
      </c>
      <c r="F17" s="20">
        <v>5229023532</v>
      </c>
      <c r="G17" s="24">
        <v>160338586</v>
      </c>
      <c r="H17" s="24">
        <v>21199960</v>
      </c>
      <c r="I17" s="24">
        <v>3731254845</v>
      </c>
      <c r="J17" s="20">
        <v>3912793391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3912793391</v>
      </c>
      <c r="X17" s="20">
        <v>2710609335</v>
      </c>
      <c r="Y17" s="24">
        <v>1202184056</v>
      </c>
      <c r="Z17" s="25">
        <v>44.351063079327879</v>
      </c>
      <c r="AA17" s="26">
        <v>5229023532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953000</v>
      </c>
      <c r="D20" s="18"/>
      <c r="E20" s="19">
        <v>1039704</v>
      </c>
      <c r="F20" s="20">
        <v>1039704</v>
      </c>
      <c r="G20" s="20"/>
      <c r="H20" s="20"/>
      <c r="I20" s="20">
        <v>953000</v>
      </c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259926</v>
      </c>
      <c r="Y20" s="20">
        <v>693074</v>
      </c>
      <c r="Z20" s="21">
        <v>266.64281372390604</v>
      </c>
      <c r="AA20" s="22">
        <v>1039704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1723708386</v>
      </c>
      <c r="D25" s="29">
        <f t="shared" ref="D25:Y25" si="1">SUM(D15:D24)</f>
        <v>0</v>
      </c>
      <c r="E25" s="35">
        <f t="shared" si="1"/>
        <v>5230063236</v>
      </c>
      <c r="F25" s="36">
        <f t="shared" si="1"/>
        <v>5230063236</v>
      </c>
      <c r="G25" s="36">
        <f t="shared" si="1"/>
        <v>160338586</v>
      </c>
      <c r="H25" s="36">
        <f t="shared" si="1"/>
        <v>21199960</v>
      </c>
      <c r="I25" s="36">
        <f t="shared" si="1"/>
        <v>3732207845</v>
      </c>
      <c r="J25" s="36">
        <f t="shared" si="1"/>
        <v>3913746391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3913746391</v>
      </c>
      <c r="X25" s="36">
        <f t="shared" si="1"/>
        <v>2710869261</v>
      </c>
      <c r="Y25" s="36">
        <f t="shared" si="1"/>
        <v>1202877130</v>
      </c>
      <c r="Z25" s="37">
        <f>+IF(X25&lt;&gt;0,+(Y25/X25)*100,0)</f>
        <v>44.372377056511986</v>
      </c>
      <c r="AA25" s="38">
        <f>SUM(AA15:AA24)</f>
        <v>5230063236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3036763530</v>
      </c>
      <c r="D26" s="29">
        <f>+D13+D25</f>
        <v>0</v>
      </c>
      <c r="E26" s="30">
        <f t="shared" si="2"/>
        <v>5633191842</v>
      </c>
      <c r="F26" s="31">
        <f t="shared" si="2"/>
        <v>5633191842</v>
      </c>
      <c r="G26" s="31">
        <f t="shared" si="2"/>
        <v>718122167</v>
      </c>
      <c r="H26" s="31">
        <f t="shared" si="2"/>
        <v>-13169300</v>
      </c>
      <c r="I26" s="31">
        <f t="shared" si="2"/>
        <v>3858959076</v>
      </c>
      <c r="J26" s="31">
        <f t="shared" si="2"/>
        <v>4563911943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4563911943</v>
      </c>
      <c r="X26" s="31">
        <f t="shared" si="2"/>
        <v>2844731724</v>
      </c>
      <c r="Y26" s="31">
        <f t="shared" si="2"/>
        <v>1719180219</v>
      </c>
      <c r="Z26" s="32">
        <f>+IF(X26&lt;&gt;0,+(Y26/X26)*100,0)</f>
        <v>60.433825956095674</v>
      </c>
      <c r="AA26" s="33">
        <f>+AA13+AA25</f>
        <v>5633191842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-82256</v>
      </c>
      <c r="D31" s="18"/>
      <c r="E31" s="19">
        <v>-6749</v>
      </c>
      <c r="F31" s="20">
        <v>-6749</v>
      </c>
      <c r="G31" s="20">
        <v>-82381</v>
      </c>
      <c r="H31" s="20">
        <v>-2127</v>
      </c>
      <c r="I31" s="20">
        <v>-1757</v>
      </c>
      <c r="J31" s="20">
        <v>-86265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-86265</v>
      </c>
      <c r="X31" s="20">
        <v>-6749</v>
      </c>
      <c r="Y31" s="20">
        <v>-79516</v>
      </c>
      <c r="Z31" s="21">
        <v>1178.1893613868722</v>
      </c>
      <c r="AA31" s="22">
        <v>-6749</v>
      </c>
    </row>
    <row r="32" spans="1:27" ht="13.5" x14ac:dyDescent="0.25">
      <c r="A32" s="23" t="s">
        <v>59</v>
      </c>
      <c r="B32" s="17" t="s">
        <v>32</v>
      </c>
      <c r="C32" s="18">
        <v>16275944</v>
      </c>
      <c r="D32" s="18"/>
      <c r="E32" s="19">
        <v>49348486</v>
      </c>
      <c r="F32" s="20">
        <v>49348486</v>
      </c>
      <c r="G32" s="20">
        <v>11276317</v>
      </c>
      <c r="H32" s="20">
        <v>-27565</v>
      </c>
      <c r="I32" s="20">
        <v>-127960</v>
      </c>
      <c r="J32" s="20">
        <v>11120792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11120792</v>
      </c>
      <c r="X32" s="20">
        <v>22013456</v>
      </c>
      <c r="Y32" s="20">
        <v>-10892664</v>
      </c>
      <c r="Z32" s="21">
        <v>-49.481844195659235</v>
      </c>
      <c r="AA32" s="22">
        <v>49348486</v>
      </c>
    </row>
    <row r="33" spans="1:27" ht="13.5" x14ac:dyDescent="0.25">
      <c r="A33" s="23" t="s">
        <v>60</v>
      </c>
      <c r="B33" s="17" t="s">
        <v>32</v>
      </c>
      <c r="C33" s="18">
        <v>-23932847</v>
      </c>
      <c r="D33" s="18"/>
      <c r="E33" s="19">
        <v>38881088</v>
      </c>
      <c r="F33" s="20">
        <v>38881088</v>
      </c>
      <c r="G33" s="20">
        <v>-23932847</v>
      </c>
      <c r="H33" s="20">
        <v>428000</v>
      </c>
      <c r="I33" s="20">
        <v>-787396</v>
      </c>
      <c r="J33" s="20">
        <v>-24292243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-24292243</v>
      </c>
      <c r="X33" s="20">
        <v>12269524</v>
      </c>
      <c r="Y33" s="20">
        <v>-36561767</v>
      </c>
      <c r="Z33" s="21">
        <v>-297.98847127239816</v>
      </c>
      <c r="AA33" s="22">
        <v>38881088</v>
      </c>
    </row>
    <row r="34" spans="1:27" ht="13.5" x14ac:dyDescent="0.25">
      <c r="A34" s="23" t="s">
        <v>61</v>
      </c>
      <c r="B34" s="17" t="s">
        <v>32</v>
      </c>
      <c r="C34" s="18">
        <v>249800913</v>
      </c>
      <c r="D34" s="18"/>
      <c r="E34" s="19">
        <v>174651220</v>
      </c>
      <c r="F34" s="20">
        <v>174651220</v>
      </c>
      <c r="G34" s="20">
        <v>204026763</v>
      </c>
      <c r="H34" s="20">
        <v>45158409</v>
      </c>
      <c r="I34" s="20"/>
      <c r="J34" s="20">
        <v>249185172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249185172</v>
      </c>
      <c r="X34" s="20">
        <v>66287132</v>
      </c>
      <c r="Y34" s="20">
        <v>182898040</v>
      </c>
      <c r="Z34" s="21">
        <v>275.91786592909165</v>
      </c>
      <c r="AA34" s="22">
        <v>174651220</v>
      </c>
    </row>
    <row r="35" spans="1:27" ht="13.5" x14ac:dyDescent="0.25">
      <c r="A35" s="23" t="s">
        <v>39</v>
      </c>
      <c r="B35" s="17" t="s">
        <v>32</v>
      </c>
      <c r="C35" s="18">
        <v>167047321</v>
      </c>
      <c r="D35" s="18"/>
      <c r="E35" s="19">
        <v>74306170</v>
      </c>
      <c r="F35" s="20">
        <v>74306170</v>
      </c>
      <c r="G35" s="20">
        <v>167574227</v>
      </c>
      <c r="H35" s="20">
        <v>3297241</v>
      </c>
      <c r="I35" s="20">
        <v>5969039</v>
      </c>
      <c r="J35" s="20">
        <v>176840507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176840507</v>
      </c>
      <c r="X35" s="20">
        <v>45096940</v>
      </c>
      <c r="Y35" s="20">
        <v>131743567</v>
      </c>
      <c r="Z35" s="21">
        <v>292.13416032218595</v>
      </c>
      <c r="AA35" s="22">
        <v>74306170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409109075</v>
      </c>
      <c r="D37" s="29">
        <f t="shared" ref="D37:Y37" si="3">SUM(D29:D36)</f>
        <v>0</v>
      </c>
      <c r="E37" s="30">
        <f t="shared" si="3"/>
        <v>337180215</v>
      </c>
      <c r="F37" s="31">
        <f t="shared" si="3"/>
        <v>337180215</v>
      </c>
      <c r="G37" s="31">
        <f t="shared" si="3"/>
        <v>358862079</v>
      </c>
      <c r="H37" s="31">
        <f t="shared" si="3"/>
        <v>48853958</v>
      </c>
      <c r="I37" s="31">
        <f t="shared" si="3"/>
        <v>5051926</v>
      </c>
      <c r="J37" s="31">
        <f t="shared" si="3"/>
        <v>412767963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412767963</v>
      </c>
      <c r="X37" s="31">
        <f t="shared" si="3"/>
        <v>145660303</v>
      </c>
      <c r="Y37" s="31">
        <f t="shared" si="3"/>
        <v>267107660</v>
      </c>
      <c r="Z37" s="32">
        <f>+IF(X37&lt;&gt;0,+(Y37/X37)*100,0)</f>
        <v>183.37711407891277</v>
      </c>
      <c r="AA37" s="33">
        <f>SUM(AA29:AA36)</f>
        <v>337180215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8029050</v>
      </c>
      <c r="Y39" s="20">
        <v>-8029050</v>
      </c>
      <c r="Z39" s="21">
        <v>-100</v>
      </c>
      <c r="AA39" s="22">
        <v>32116204</v>
      </c>
    </row>
    <row r="40" spans="1:27" ht="13.5" x14ac:dyDescent="0.25">
      <c r="A40" s="23" t="s">
        <v>61</v>
      </c>
      <c r="B40" s="17" t="s">
        <v>32</v>
      </c>
      <c r="C40" s="18">
        <v>24740266</v>
      </c>
      <c r="D40" s="18"/>
      <c r="E40" s="19">
        <v>200799900</v>
      </c>
      <c r="F40" s="20">
        <v>200799900</v>
      </c>
      <c r="G40" s="20">
        <v>26927278</v>
      </c>
      <c r="H40" s="20">
        <v>-2187012</v>
      </c>
      <c r="I40" s="20"/>
      <c r="J40" s="20">
        <v>24740266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24740266</v>
      </c>
      <c r="X40" s="20">
        <v>50199975</v>
      </c>
      <c r="Y40" s="20">
        <v>-25459709</v>
      </c>
      <c r="Z40" s="21">
        <v>-50.716577050088176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24740266</v>
      </c>
      <c r="D43" s="29">
        <f t="shared" ref="D43:Y43" si="4">SUM(D39:D42)</f>
        <v>0</v>
      </c>
      <c r="E43" s="35">
        <f t="shared" si="4"/>
        <v>232916104</v>
      </c>
      <c r="F43" s="36">
        <f t="shared" si="4"/>
        <v>232916104</v>
      </c>
      <c r="G43" s="36">
        <f t="shared" si="4"/>
        <v>26927278</v>
      </c>
      <c r="H43" s="36">
        <f t="shared" si="4"/>
        <v>-2187012</v>
      </c>
      <c r="I43" s="36">
        <f t="shared" si="4"/>
        <v>0</v>
      </c>
      <c r="J43" s="36">
        <f t="shared" si="4"/>
        <v>24740266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24740266</v>
      </c>
      <c r="X43" s="36">
        <f t="shared" si="4"/>
        <v>58229025</v>
      </c>
      <c r="Y43" s="36">
        <f t="shared" si="4"/>
        <v>-33488759</v>
      </c>
      <c r="Z43" s="37">
        <f>+IF(X43&lt;&gt;0,+(Y43/X43)*100,0)</f>
        <v>-57.512141067105283</v>
      </c>
      <c r="AA43" s="38">
        <f>SUM(AA39:AA42)</f>
        <v>232916104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433849341</v>
      </c>
      <c r="D44" s="29">
        <f>+D37+D43</f>
        <v>0</v>
      </c>
      <c r="E44" s="30">
        <f t="shared" si="5"/>
        <v>570096319</v>
      </c>
      <c r="F44" s="31">
        <f t="shared" si="5"/>
        <v>570096319</v>
      </c>
      <c r="G44" s="31">
        <f t="shared" si="5"/>
        <v>385789357</v>
      </c>
      <c r="H44" s="31">
        <f t="shared" si="5"/>
        <v>46666946</v>
      </c>
      <c r="I44" s="31">
        <f t="shared" si="5"/>
        <v>5051926</v>
      </c>
      <c r="J44" s="31">
        <f t="shared" si="5"/>
        <v>437508229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437508229</v>
      </c>
      <c r="X44" s="31">
        <f t="shared" si="5"/>
        <v>203889328</v>
      </c>
      <c r="Y44" s="31">
        <f t="shared" si="5"/>
        <v>233618901</v>
      </c>
      <c r="Z44" s="32">
        <f>+IF(X44&lt;&gt;0,+(Y44/X44)*100,0)</f>
        <v>114.58123055857048</v>
      </c>
      <c r="AA44" s="33">
        <f>+AA37+AA43</f>
        <v>570096319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2602914189</v>
      </c>
      <c r="D45" s="42">
        <f t="shared" si="6"/>
        <v>0</v>
      </c>
      <c r="E45" s="43">
        <f t="shared" si="6"/>
        <v>5063095523</v>
      </c>
      <c r="F45" s="44">
        <f t="shared" si="6"/>
        <v>5063095523</v>
      </c>
      <c r="G45" s="44">
        <f t="shared" si="6"/>
        <v>332332810</v>
      </c>
      <c r="H45" s="44">
        <f t="shared" si="6"/>
        <v>-59836246</v>
      </c>
      <c r="I45" s="44">
        <f t="shared" si="6"/>
        <v>3853907150</v>
      </c>
      <c r="J45" s="44">
        <f t="shared" si="6"/>
        <v>4126403714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4126403714</v>
      </c>
      <c r="X45" s="44">
        <f t="shared" si="6"/>
        <v>2640842396</v>
      </c>
      <c r="Y45" s="44">
        <f t="shared" si="6"/>
        <v>1485561318</v>
      </c>
      <c r="Z45" s="45">
        <f>+IF(X45&lt;&gt;0,+(Y45/X45)*100,0)</f>
        <v>56.253312210154327</v>
      </c>
      <c r="AA45" s="46">
        <f>+AA26-AA44</f>
        <v>5063095523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304014871</v>
      </c>
      <c r="D47" s="18"/>
      <c r="E47" s="19">
        <v>4528500660</v>
      </c>
      <c r="F47" s="20">
        <v>4528500660</v>
      </c>
      <c r="G47" s="20">
        <v>194987874</v>
      </c>
      <c r="H47" s="20">
        <v>-33528462</v>
      </c>
      <c r="I47" s="20">
        <v>42399982</v>
      </c>
      <c r="J47" s="20">
        <v>203859394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203859394</v>
      </c>
      <c r="X47" s="20">
        <v>1136981605</v>
      </c>
      <c r="Y47" s="20">
        <v>-933122211</v>
      </c>
      <c r="Z47" s="47">
        <v>-82.070123816998787</v>
      </c>
      <c r="AA47" s="22">
        <v>4528500660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304014871</v>
      </c>
      <c r="D50" s="50">
        <f t="shared" ref="D50:Y50" si="7">SUM(D47:D49)</f>
        <v>0</v>
      </c>
      <c r="E50" s="51">
        <f t="shared" si="7"/>
        <v>4528500660</v>
      </c>
      <c r="F50" s="52">
        <f t="shared" si="7"/>
        <v>4528500660</v>
      </c>
      <c r="G50" s="52">
        <f t="shared" si="7"/>
        <v>194987874</v>
      </c>
      <c r="H50" s="52">
        <f t="shared" si="7"/>
        <v>-33528462</v>
      </c>
      <c r="I50" s="52">
        <f t="shared" si="7"/>
        <v>42399982</v>
      </c>
      <c r="J50" s="52">
        <f t="shared" si="7"/>
        <v>203859394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203859394</v>
      </c>
      <c r="X50" s="52">
        <f t="shared" si="7"/>
        <v>1136981605</v>
      </c>
      <c r="Y50" s="52">
        <f t="shared" si="7"/>
        <v>-933122211</v>
      </c>
      <c r="Z50" s="53">
        <f>+IF(X50&lt;&gt;0,+(Y50/X50)*100,0)</f>
        <v>-82.070123816998787</v>
      </c>
      <c r="AA50" s="54">
        <f>SUM(AA47:AA49)</f>
        <v>4528500660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-1447086</v>
      </c>
      <c r="F6" s="20">
        <v>-1447086</v>
      </c>
      <c r="G6" s="20">
        <v>6359</v>
      </c>
      <c r="H6" s="20">
        <v>10737</v>
      </c>
      <c r="I6" s="20">
        <v>3793</v>
      </c>
      <c r="J6" s="20">
        <v>20889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20889</v>
      </c>
      <c r="X6" s="20">
        <v>-361770</v>
      </c>
      <c r="Y6" s="20">
        <v>382659</v>
      </c>
      <c r="Z6" s="21">
        <v>-105.77411062277137</v>
      </c>
      <c r="AA6" s="22">
        <v>-1447086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2917875</v>
      </c>
      <c r="H7" s="20">
        <v>2920788</v>
      </c>
      <c r="I7" s="20">
        <v>2935188</v>
      </c>
      <c r="J7" s="20">
        <v>8773851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8773851</v>
      </c>
      <c r="X7" s="20"/>
      <c r="Y7" s="20">
        <v>8773851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38163</v>
      </c>
      <c r="I8" s="20"/>
      <c r="J8" s="20">
        <v>38163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38163</v>
      </c>
      <c r="X8" s="20"/>
      <c r="Y8" s="20">
        <v>38163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-1447086</v>
      </c>
      <c r="F13" s="31">
        <f t="shared" si="0"/>
        <v>-1447086</v>
      </c>
      <c r="G13" s="31">
        <f t="shared" si="0"/>
        <v>2924234</v>
      </c>
      <c r="H13" s="31">
        <f t="shared" si="0"/>
        <v>2969688</v>
      </c>
      <c r="I13" s="31">
        <f t="shared" si="0"/>
        <v>2938981</v>
      </c>
      <c r="J13" s="31">
        <f t="shared" si="0"/>
        <v>8832903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8832903</v>
      </c>
      <c r="X13" s="31">
        <f t="shared" si="0"/>
        <v>-361770</v>
      </c>
      <c r="Y13" s="31">
        <f t="shared" si="0"/>
        <v>9194673</v>
      </c>
      <c r="Z13" s="32">
        <f>+IF(X13&lt;&gt;0,+(Y13/X13)*100,0)</f>
        <v>-2541.5797329795173</v>
      </c>
      <c r="AA13" s="33">
        <f>SUM(AA6:AA12)</f>
        <v>-1447086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101135289</v>
      </c>
      <c r="D17" s="18"/>
      <c r="E17" s="19">
        <v>133839400</v>
      </c>
      <c r="F17" s="20">
        <v>133839400</v>
      </c>
      <c r="G17" s="24">
        <v>136525473</v>
      </c>
      <c r="H17" s="24"/>
      <c r="I17" s="24"/>
      <c r="J17" s="20">
        <v>136525473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136525473</v>
      </c>
      <c r="X17" s="20">
        <v>133839400</v>
      </c>
      <c r="Y17" s="24">
        <v>2686073</v>
      </c>
      <c r="Z17" s="25">
        <v>2.0069374190260865</v>
      </c>
      <c r="AA17" s="26">
        <v>133839400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101135289</v>
      </c>
      <c r="D25" s="29">
        <f t="shared" ref="D25:Y25" si="1">SUM(D15:D24)</f>
        <v>0</v>
      </c>
      <c r="E25" s="35">
        <f t="shared" si="1"/>
        <v>133839400</v>
      </c>
      <c r="F25" s="36">
        <f t="shared" si="1"/>
        <v>133839400</v>
      </c>
      <c r="G25" s="36">
        <f t="shared" si="1"/>
        <v>136525473</v>
      </c>
      <c r="H25" s="36">
        <f t="shared" si="1"/>
        <v>0</v>
      </c>
      <c r="I25" s="36">
        <f t="shared" si="1"/>
        <v>0</v>
      </c>
      <c r="J25" s="36">
        <f t="shared" si="1"/>
        <v>136525473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136525473</v>
      </c>
      <c r="X25" s="36">
        <f t="shared" si="1"/>
        <v>133839400</v>
      </c>
      <c r="Y25" s="36">
        <f t="shared" si="1"/>
        <v>2686073</v>
      </c>
      <c r="Z25" s="37">
        <f>+IF(X25&lt;&gt;0,+(Y25/X25)*100,0)</f>
        <v>2.0069374190260865</v>
      </c>
      <c r="AA25" s="38">
        <f>SUM(AA15:AA24)</f>
        <v>133839400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101135289</v>
      </c>
      <c r="D26" s="29">
        <f>+D13+D25</f>
        <v>0</v>
      </c>
      <c r="E26" s="30">
        <f t="shared" si="2"/>
        <v>132392314</v>
      </c>
      <c r="F26" s="31">
        <f t="shared" si="2"/>
        <v>132392314</v>
      </c>
      <c r="G26" s="31">
        <f t="shared" si="2"/>
        <v>139449707</v>
      </c>
      <c r="H26" s="31">
        <f t="shared" si="2"/>
        <v>2969688</v>
      </c>
      <c r="I26" s="31">
        <f t="shared" si="2"/>
        <v>2938981</v>
      </c>
      <c r="J26" s="31">
        <f t="shared" si="2"/>
        <v>145358376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145358376</v>
      </c>
      <c r="X26" s="31">
        <f t="shared" si="2"/>
        <v>133477630</v>
      </c>
      <c r="Y26" s="31">
        <f t="shared" si="2"/>
        <v>11880746</v>
      </c>
      <c r="Z26" s="32">
        <f>+IF(X26&lt;&gt;0,+(Y26/X26)*100,0)</f>
        <v>8.9009266946079268</v>
      </c>
      <c r="AA26" s="33">
        <f>+AA13+AA25</f>
        <v>132392314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101135289</v>
      </c>
      <c r="D45" s="42">
        <f t="shared" si="6"/>
        <v>0</v>
      </c>
      <c r="E45" s="43">
        <f t="shared" si="6"/>
        <v>132392314</v>
      </c>
      <c r="F45" s="44">
        <f t="shared" si="6"/>
        <v>132392314</v>
      </c>
      <c r="G45" s="44">
        <f t="shared" si="6"/>
        <v>139449707</v>
      </c>
      <c r="H45" s="44">
        <f t="shared" si="6"/>
        <v>2969688</v>
      </c>
      <c r="I45" s="44">
        <f t="shared" si="6"/>
        <v>2938981</v>
      </c>
      <c r="J45" s="44">
        <f t="shared" si="6"/>
        <v>145358376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145358376</v>
      </c>
      <c r="X45" s="44">
        <f t="shared" si="6"/>
        <v>133477630</v>
      </c>
      <c r="Y45" s="44">
        <f t="shared" si="6"/>
        <v>11880746</v>
      </c>
      <c r="Z45" s="45">
        <f>+IF(X45&lt;&gt;0,+(Y45/X45)*100,0)</f>
        <v>8.9009266946079268</v>
      </c>
      <c r="AA45" s="46">
        <f>+AA26-AA44</f>
        <v>132392314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-1447086</v>
      </c>
      <c r="F47" s="20">
        <v>-1447086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-361770</v>
      </c>
      <c r="Y47" s="20">
        <v>361770</v>
      </c>
      <c r="Z47" s="47">
        <v>-100</v>
      </c>
      <c r="AA47" s="22">
        <v>-1447086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-1447086</v>
      </c>
      <c r="F50" s="52">
        <f t="shared" si="7"/>
        <v>-1447086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-361770</v>
      </c>
      <c r="Y50" s="52">
        <f t="shared" si="7"/>
        <v>361770</v>
      </c>
      <c r="Z50" s="53">
        <f>+IF(X50&lt;&gt;0,+(Y50/X50)*100,0)</f>
        <v>-100</v>
      </c>
      <c r="AA50" s="54">
        <f>SUM(AA47:AA49)</f>
        <v>-1447086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204023992</v>
      </c>
      <c r="D7" s="18"/>
      <c r="E7" s="19">
        <v>105739450</v>
      </c>
      <c r="F7" s="20">
        <v>105739450</v>
      </c>
      <c r="G7" s="20">
        <v>141978200</v>
      </c>
      <c r="H7" s="20">
        <v>69442301</v>
      </c>
      <c r="I7" s="20">
        <v>2429302</v>
      </c>
      <c r="J7" s="20">
        <v>213849803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213849803</v>
      </c>
      <c r="X7" s="20">
        <v>26434866</v>
      </c>
      <c r="Y7" s="20">
        <v>187414937</v>
      </c>
      <c r="Z7" s="21">
        <v>708.96874226636896</v>
      </c>
      <c r="AA7" s="22">
        <v>105739450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204023992</v>
      </c>
      <c r="D13" s="29">
        <f>SUM(D6:D12)</f>
        <v>0</v>
      </c>
      <c r="E13" s="30">
        <f t="shared" si="0"/>
        <v>105739450</v>
      </c>
      <c r="F13" s="31">
        <f t="shared" si="0"/>
        <v>105739450</v>
      </c>
      <c r="G13" s="31">
        <f t="shared" si="0"/>
        <v>141978200</v>
      </c>
      <c r="H13" s="31">
        <f t="shared" si="0"/>
        <v>69442301</v>
      </c>
      <c r="I13" s="31">
        <f t="shared" si="0"/>
        <v>2429302</v>
      </c>
      <c r="J13" s="31">
        <f t="shared" si="0"/>
        <v>213849803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213849803</v>
      </c>
      <c r="X13" s="31">
        <f t="shared" si="0"/>
        <v>26434866</v>
      </c>
      <c r="Y13" s="31">
        <f t="shared" si="0"/>
        <v>187414937</v>
      </c>
      <c r="Z13" s="32">
        <f>+IF(X13&lt;&gt;0,+(Y13/X13)*100,0)</f>
        <v>708.96874226636896</v>
      </c>
      <c r="AA13" s="33">
        <f>SUM(AA6:AA12)</f>
        <v>105739450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-8436091</v>
      </c>
      <c r="D17" s="18"/>
      <c r="E17" s="19">
        <v>9000000</v>
      </c>
      <c r="F17" s="20">
        <v>9000000</v>
      </c>
      <c r="G17" s="24">
        <v>-25803626</v>
      </c>
      <c r="H17" s="24">
        <v>17367535</v>
      </c>
      <c r="I17" s="24"/>
      <c r="J17" s="20">
        <v>-8436091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-8436091</v>
      </c>
      <c r="X17" s="20">
        <v>2250003</v>
      </c>
      <c r="Y17" s="24">
        <v>-10686094</v>
      </c>
      <c r="Z17" s="25">
        <v>-474.93687786194062</v>
      </c>
      <c r="AA17" s="26">
        <v>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-8436091</v>
      </c>
      <c r="D25" s="29">
        <f t="shared" ref="D25:Y25" si="1">SUM(D15:D24)</f>
        <v>0</v>
      </c>
      <c r="E25" s="35">
        <f t="shared" si="1"/>
        <v>9000000</v>
      </c>
      <c r="F25" s="36">
        <f t="shared" si="1"/>
        <v>9000000</v>
      </c>
      <c r="G25" s="36">
        <f t="shared" si="1"/>
        <v>-25803626</v>
      </c>
      <c r="H25" s="36">
        <f t="shared" si="1"/>
        <v>17367535</v>
      </c>
      <c r="I25" s="36">
        <f t="shared" si="1"/>
        <v>0</v>
      </c>
      <c r="J25" s="36">
        <f t="shared" si="1"/>
        <v>-8436091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-8436091</v>
      </c>
      <c r="X25" s="36">
        <f t="shared" si="1"/>
        <v>2250003</v>
      </c>
      <c r="Y25" s="36">
        <f t="shared" si="1"/>
        <v>-10686094</v>
      </c>
      <c r="Z25" s="37">
        <f>+IF(X25&lt;&gt;0,+(Y25/X25)*100,0)</f>
        <v>-474.93687786194062</v>
      </c>
      <c r="AA25" s="38">
        <f>SUM(AA15:AA24)</f>
        <v>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195587901</v>
      </c>
      <c r="D26" s="29">
        <f>+D13+D25</f>
        <v>0</v>
      </c>
      <c r="E26" s="30">
        <f t="shared" si="2"/>
        <v>114739450</v>
      </c>
      <c r="F26" s="31">
        <f t="shared" si="2"/>
        <v>114739450</v>
      </c>
      <c r="G26" s="31">
        <f t="shared" si="2"/>
        <v>116174574</v>
      </c>
      <c r="H26" s="31">
        <f t="shared" si="2"/>
        <v>86809836</v>
      </c>
      <c r="I26" s="31">
        <f t="shared" si="2"/>
        <v>2429302</v>
      </c>
      <c r="J26" s="31">
        <f t="shared" si="2"/>
        <v>205413712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205413712</v>
      </c>
      <c r="X26" s="31">
        <f t="shared" si="2"/>
        <v>28684869</v>
      </c>
      <c r="Y26" s="31">
        <f t="shared" si="2"/>
        <v>176728843</v>
      </c>
      <c r="Z26" s="32">
        <f>+IF(X26&lt;&gt;0,+(Y26/X26)*100,0)</f>
        <v>616.1047589235983</v>
      </c>
      <c r="AA26" s="33">
        <f>+AA13+AA25</f>
        <v>114739450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28886067</v>
      </c>
      <c r="D35" s="18"/>
      <c r="E35" s="19"/>
      <c r="F35" s="20"/>
      <c r="G35" s="20">
        <v>29327193</v>
      </c>
      <c r="H35" s="20">
        <v>398666</v>
      </c>
      <c r="I35" s="20">
        <v>265440</v>
      </c>
      <c r="J35" s="20">
        <v>29991299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29991299</v>
      </c>
      <c r="X35" s="20"/>
      <c r="Y35" s="20">
        <v>29991299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28886067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29327193</v>
      </c>
      <c r="H37" s="31">
        <f t="shared" si="3"/>
        <v>398666</v>
      </c>
      <c r="I37" s="31">
        <f t="shared" si="3"/>
        <v>265440</v>
      </c>
      <c r="J37" s="31">
        <f t="shared" si="3"/>
        <v>29991299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29991299</v>
      </c>
      <c r="X37" s="31">
        <f t="shared" si="3"/>
        <v>0</v>
      </c>
      <c r="Y37" s="31">
        <f t="shared" si="3"/>
        <v>29991299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17197871</v>
      </c>
      <c r="D40" s="18"/>
      <c r="E40" s="19">
        <v>200799900</v>
      </c>
      <c r="F40" s="20">
        <v>200799900</v>
      </c>
      <c r="G40" s="20">
        <v>19384883</v>
      </c>
      <c r="H40" s="20">
        <v>-2187012</v>
      </c>
      <c r="I40" s="20"/>
      <c r="J40" s="20">
        <v>17197871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17197871</v>
      </c>
      <c r="X40" s="20">
        <v>50199975</v>
      </c>
      <c r="Y40" s="20">
        <v>-33002104</v>
      </c>
      <c r="Z40" s="21">
        <v>-65.741275767567615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17197871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19384883</v>
      </c>
      <c r="H43" s="36">
        <f t="shared" si="4"/>
        <v>-2187012</v>
      </c>
      <c r="I43" s="36">
        <f t="shared" si="4"/>
        <v>0</v>
      </c>
      <c r="J43" s="36">
        <f t="shared" si="4"/>
        <v>17197871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17197871</v>
      </c>
      <c r="X43" s="36">
        <f t="shared" si="4"/>
        <v>50199975</v>
      </c>
      <c r="Y43" s="36">
        <f t="shared" si="4"/>
        <v>-33002104</v>
      </c>
      <c r="Z43" s="37">
        <f>+IF(X43&lt;&gt;0,+(Y43/X43)*100,0)</f>
        <v>-65.741275767567615</v>
      </c>
      <c r="AA43" s="38">
        <f>SUM(AA39:AA42)</f>
        <v>200799900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46083938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48712076</v>
      </c>
      <c r="H44" s="31">
        <f t="shared" si="5"/>
        <v>-1788346</v>
      </c>
      <c r="I44" s="31">
        <f t="shared" si="5"/>
        <v>265440</v>
      </c>
      <c r="J44" s="31">
        <f t="shared" si="5"/>
        <v>47189170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47189170</v>
      </c>
      <c r="X44" s="31">
        <f t="shared" si="5"/>
        <v>50199975</v>
      </c>
      <c r="Y44" s="31">
        <f t="shared" si="5"/>
        <v>-3010805</v>
      </c>
      <c r="Z44" s="32">
        <f>+IF(X44&lt;&gt;0,+(Y44/X44)*100,0)</f>
        <v>-5.9976225087761499</v>
      </c>
      <c r="AA44" s="33">
        <f>+AA37+AA43</f>
        <v>200799900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149503963</v>
      </c>
      <c r="D45" s="42">
        <f t="shared" si="6"/>
        <v>0</v>
      </c>
      <c r="E45" s="43">
        <f t="shared" si="6"/>
        <v>-86060450</v>
      </c>
      <c r="F45" s="44">
        <f t="shared" si="6"/>
        <v>-86060450</v>
      </c>
      <c r="G45" s="44">
        <f t="shared" si="6"/>
        <v>67462498</v>
      </c>
      <c r="H45" s="44">
        <f t="shared" si="6"/>
        <v>88598182</v>
      </c>
      <c r="I45" s="44">
        <f t="shared" si="6"/>
        <v>2163862</v>
      </c>
      <c r="J45" s="44">
        <f t="shared" si="6"/>
        <v>158224542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158224542</v>
      </c>
      <c r="X45" s="44">
        <f t="shared" si="6"/>
        <v>-21515106</v>
      </c>
      <c r="Y45" s="44">
        <f t="shared" si="6"/>
        <v>179739648</v>
      </c>
      <c r="Z45" s="45">
        <f>+IF(X45&lt;&gt;0,+(Y45/X45)*100,0)</f>
        <v>-835.41139885622681</v>
      </c>
      <c r="AA45" s="46">
        <f>+AA26-AA44</f>
        <v>-86060450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-46280440</v>
      </c>
      <c r="D47" s="18"/>
      <c r="E47" s="19"/>
      <c r="F47" s="20"/>
      <c r="G47" s="20">
        <v>-48673981</v>
      </c>
      <c r="H47" s="20">
        <v>21627646</v>
      </c>
      <c r="I47" s="20">
        <v>-2584031</v>
      </c>
      <c r="J47" s="20">
        <v>-29630366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-29630366</v>
      </c>
      <c r="X47" s="20"/>
      <c r="Y47" s="20">
        <v>-29630366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-46280440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-48673981</v>
      </c>
      <c r="H50" s="52">
        <f t="shared" si="7"/>
        <v>21627646</v>
      </c>
      <c r="I50" s="52">
        <f t="shared" si="7"/>
        <v>-2584031</v>
      </c>
      <c r="J50" s="52">
        <f t="shared" si="7"/>
        <v>-29630366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-29630366</v>
      </c>
      <c r="X50" s="52">
        <f t="shared" si="7"/>
        <v>0</v>
      </c>
      <c r="Y50" s="52">
        <f t="shared" si="7"/>
        <v>-29630366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4315263</v>
      </c>
      <c r="D6" s="18"/>
      <c r="E6" s="19">
        <v>184225508</v>
      </c>
      <c r="F6" s="20">
        <v>184225508</v>
      </c>
      <c r="G6" s="20"/>
      <c r="H6" s="20"/>
      <c r="I6" s="20">
        <v>77826</v>
      </c>
      <c r="J6" s="20">
        <v>77826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77826</v>
      </c>
      <c r="X6" s="20">
        <v>46056369</v>
      </c>
      <c r="Y6" s="20">
        <v>-45978543</v>
      </c>
      <c r="Z6" s="21">
        <v>-99.831020113635091</v>
      </c>
      <c r="AA6" s="22">
        <v>184225508</v>
      </c>
    </row>
    <row r="7" spans="1:27" ht="13.5" x14ac:dyDescent="0.25">
      <c r="A7" s="23" t="s">
        <v>35</v>
      </c>
      <c r="B7" s="17" t="s">
        <v>32</v>
      </c>
      <c r="C7" s="18">
        <v>676597899</v>
      </c>
      <c r="D7" s="18"/>
      <c r="E7" s="19">
        <v>-97233195</v>
      </c>
      <c r="F7" s="20">
        <v>-97233195</v>
      </c>
      <c r="G7" s="20">
        <v>16564731</v>
      </c>
      <c r="H7" s="20"/>
      <c r="I7" s="20">
        <v>16110052</v>
      </c>
      <c r="J7" s="20">
        <v>32674783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32674783</v>
      </c>
      <c r="X7" s="20">
        <v>-24308310</v>
      </c>
      <c r="Y7" s="20">
        <v>56983093</v>
      </c>
      <c r="Z7" s="21">
        <v>-234.4181598803043</v>
      </c>
      <c r="AA7" s="22">
        <v>-97233195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13221455</v>
      </c>
      <c r="F11" s="20">
        <v>13221455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3305361</v>
      </c>
      <c r="Y11" s="24">
        <v>-3305361</v>
      </c>
      <c r="Z11" s="25">
        <v>-100</v>
      </c>
      <c r="AA11" s="26">
        <v>13221455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680913162</v>
      </c>
      <c r="D13" s="29">
        <f>SUM(D6:D12)</f>
        <v>0</v>
      </c>
      <c r="E13" s="30">
        <f t="shared" si="0"/>
        <v>100213768</v>
      </c>
      <c r="F13" s="31">
        <f t="shared" si="0"/>
        <v>100213768</v>
      </c>
      <c r="G13" s="31">
        <f t="shared" si="0"/>
        <v>16564731</v>
      </c>
      <c r="H13" s="31">
        <f t="shared" si="0"/>
        <v>0</v>
      </c>
      <c r="I13" s="31">
        <f t="shared" si="0"/>
        <v>16187878</v>
      </c>
      <c r="J13" s="31">
        <f t="shared" si="0"/>
        <v>32752609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32752609</v>
      </c>
      <c r="X13" s="31">
        <f t="shared" si="0"/>
        <v>25053420</v>
      </c>
      <c r="Y13" s="31">
        <f t="shared" si="0"/>
        <v>7699189</v>
      </c>
      <c r="Z13" s="32">
        <f>+IF(X13&lt;&gt;0,+(Y13/X13)*100,0)</f>
        <v>30.73108980729976</v>
      </c>
      <c r="AA13" s="33">
        <f>SUM(AA6:AA12)</f>
        <v>100213768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-244133967</v>
      </c>
      <c r="D17" s="18"/>
      <c r="E17" s="19">
        <v>-31657470</v>
      </c>
      <c r="F17" s="20">
        <v>-31657470</v>
      </c>
      <c r="G17" s="24">
        <v>-8024061</v>
      </c>
      <c r="H17" s="24"/>
      <c r="I17" s="24">
        <v>-8024061</v>
      </c>
      <c r="J17" s="20">
        <v>-16048122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-16048122</v>
      </c>
      <c r="X17" s="20">
        <v>-7914366</v>
      </c>
      <c r="Y17" s="24">
        <v>-8133756</v>
      </c>
      <c r="Z17" s="25">
        <v>102.77204769150177</v>
      </c>
      <c r="AA17" s="26">
        <v>-31657470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-244133967</v>
      </c>
      <c r="D25" s="29">
        <f t="shared" ref="D25:Y25" si="1">SUM(D15:D24)</f>
        <v>0</v>
      </c>
      <c r="E25" s="35">
        <f t="shared" si="1"/>
        <v>-31657470</v>
      </c>
      <c r="F25" s="36">
        <f t="shared" si="1"/>
        <v>-31657470</v>
      </c>
      <c r="G25" s="36">
        <f t="shared" si="1"/>
        <v>-8024061</v>
      </c>
      <c r="H25" s="36">
        <f t="shared" si="1"/>
        <v>0</v>
      </c>
      <c r="I25" s="36">
        <f t="shared" si="1"/>
        <v>-8024061</v>
      </c>
      <c r="J25" s="36">
        <f t="shared" si="1"/>
        <v>-16048122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-16048122</v>
      </c>
      <c r="X25" s="36">
        <f t="shared" si="1"/>
        <v>-7914366</v>
      </c>
      <c r="Y25" s="36">
        <f t="shared" si="1"/>
        <v>-8133756</v>
      </c>
      <c r="Z25" s="37">
        <f>+IF(X25&lt;&gt;0,+(Y25/X25)*100,0)</f>
        <v>102.77204769150177</v>
      </c>
      <c r="AA25" s="38">
        <f>SUM(AA15:AA24)</f>
        <v>-31657470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436779195</v>
      </c>
      <c r="D26" s="29">
        <f>+D13+D25</f>
        <v>0</v>
      </c>
      <c r="E26" s="30">
        <f t="shared" si="2"/>
        <v>68556298</v>
      </c>
      <c r="F26" s="31">
        <f t="shared" si="2"/>
        <v>68556298</v>
      </c>
      <c r="G26" s="31">
        <f t="shared" si="2"/>
        <v>8540670</v>
      </c>
      <c r="H26" s="31">
        <f t="shared" si="2"/>
        <v>0</v>
      </c>
      <c r="I26" s="31">
        <f t="shared" si="2"/>
        <v>8163817</v>
      </c>
      <c r="J26" s="31">
        <f t="shared" si="2"/>
        <v>16704487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16704487</v>
      </c>
      <c r="X26" s="31">
        <f t="shared" si="2"/>
        <v>17139054</v>
      </c>
      <c r="Y26" s="31">
        <f t="shared" si="2"/>
        <v>-434567</v>
      </c>
      <c r="Z26" s="32">
        <f>+IF(X26&lt;&gt;0,+(Y26/X26)*100,0)</f>
        <v>-2.5355366754781214</v>
      </c>
      <c r="AA26" s="33">
        <f>+AA13+AA25</f>
        <v>68556298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26799893</v>
      </c>
      <c r="F35" s="20">
        <v>26799893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6699975</v>
      </c>
      <c r="Y35" s="20">
        <v>-6699975</v>
      </c>
      <c r="Z35" s="21">
        <v>-100</v>
      </c>
      <c r="AA35" s="22">
        <v>26799893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26799893</v>
      </c>
      <c r="F37" s="31">
        <f t="shared" si="3"/>
        <v>26799893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6699975</v>
      </c>
      <c r="Y37" s="31">
        <f t="shared" si="3"/>
        <v>-6699975</v>
      </c>
      <c r="Z37" s="32">
        <f>+IF(X37&lt;&gt;0,+(Y37/X37)*100,0)</f>
        <v>-100</v>
      </c>
      <c r="AA37" s="33">
        <f>SUM(AA29:AA36)</f>
        <v>26799893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8029050</v>
      </c>
      <c r="Y39" s="20">
        <v>-8029050</v>
      </c>
      <c r="Z39" s="21">
        <v>-100</v>
      </c>
      <c r="AA39" s="22">
        <v>32116204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32116204</v>
      </c>
      <c r="F43" s="36">
        <f t="shared" si="4"/>
        <v>32116204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8029050</v>
      </c>
      <c r="Y43" s="36">
        <f t="shared" si="4"/>
        <v>-8029050</v>
      </c>
      <c r="Z43" s="37">
        <f>+IF(X43&lt;&gt;0,+(Y43/X43)*100,0)</f>
        <v>-100</v>
      </c>
      <c r="AA43" s="38">
        <f>SUM(AA39:AA42)</f>
        <v>32116204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58916097</v>
      </c>
      <c r="F44" s="31">
        <f t="shared" si="5"/>
        <v>58916097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14729025</v>
      </c>
      <c r="Y44" s="31">
        <f t="shared" si="5"/>
        <v>-14729025</v>
      </c>
      <c r="Z44" s="32">
        <f>+IF(X44&lt;&gt;0,+(Y44/X44)*100,0)</f>
        <v>-100</v>
      </c>
      <c r="AA44" s="33">
        <f>+AA37+AA43</f>
        <v>58916097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436779195</v>
      </c>
      <c r="D45" s="42">
        <f t="shared" si="6"/>
        <v>0</v>
      </c>
      <c r="E45" s="43">
        <f t="shared" si="6"/>
        <v>9640201</v>
      </c>
      <c r="F45" s="44">
        <f t="shared" si="6"/>
        <v>9640201</v>
      </c>
      <c r="G45" s="44">
        <f t="shared" si="6"/>
        <v>8540670</v>
      </c>
      <c r="H45" s="44">
        <f t="shared" si="6"/>
        <v>0</v>
      </c>
      <c r="I45" s="44">
        <f t="shared" si="6"/>
        <v>8163817</v>
      </c>
      <c r="J45" s="44">
        <f t="shared" si="6"/>
        <v>16704487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16704487</v>
      </c>
      <c r="X45" s="44">
        <f t="shared" si="6"/>
        <v>2410029</v>
      </c>
      <c r="Y45" s="44">
        <f t="shared" si="6"/>
        <v>14294458</v>
      </c>
      <c r="Z45" s="45">
        <f>+IF(X45&lt;&gt;0,+(Y45/X45)*100,0)</f>
        <v>593.12390016883614</v>
      </c>
      <c r="AA45" s="46">
        <f>+AA26-AA44</f>
        <v>9640201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-24730589</v>
      </c>
      <c r="D47" s="18"/>
      <c r="E47" s="19"/>
      <c r="F47" s="20"/>
      <c r="G47" s="20">
        <v>-73963</v>
      </c>
      <c r="H47" s="20"/>
      <c r="I47" s="20">
        <v>-204640</v>
      </c>
      <c r="J47" s="20">
        <v>-278603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-278603</v>
      </c>
      <c r="X47" s="20"/>
      <c r="Y47" s="20">
        <v>-278603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-24730589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-73963</v>
      </c>
      <c r="H50" s="52">
        <f t="shared" si="7"/>
        <v>0</v>
      </c>
      <c r="I50" s="52">
        <f t="shared" si="7"/>
        <v>-204640</v>
      </c>
      <c r="J50" s="52">
        <f t="shared" si="7"/>
        <v>-278603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-278603</v>
      </c>
      <c r="X50" s="52">
        <f t="shared" si="7"/>
        <v>0</v>
      </c>
      <c r="Y50" s="52">
        <f t="shared" si="7"/>
        <v>-278603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-1715904</v>
      </c>
      <c r="D6" s="18"/>
      <c r="E6" s="19">
        <v>-698128</v>
      </c>
      <c r="F6" s="20">
        <v>-698128</v>
      </c>
      <c r="G6" s="20"/>
      <c r="H6" s="20">
        <v>100539</v>
      </c>
      <c r="I6" s="20">
        <v>22516</v>
      </c>
      <c r="J6" s="20">
        <v>123055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123055</v>
      </c>
      <c r="X6" s="20">
        <v>-174534</v>
      </c>
      <c r="Y6" s="20">
        <v>297589</v>
      </c>
      <c r="Z6" s="21">
        <v>-170.50488729989573</v>
      </c>
      <c r="AA6" s="22">
        <v>-698128</v>
      </c>
    </row>
    <row r="7" spans="1:27" ht="13.5" x14ac:dyDescent="0.25">
      <c r="A7" s="23" t="s">
        <v>35</v>
      </c>
      <c r="B7" s="17" t="s">
        <v>32</v>
      </c>
      <c r="C7" s="18">
        <v>2809024</v>
      </c>
      <c r="D7" s="18"/>
      <c r="E7" s="19">
        <v>416836</v>
      </c>
      <c r="F7" s="20">
        <v>416836</v>
      </c>
      <c r="G7" s="20"/>
      <c r="H7" s="20">
        <v>2128832</v>
      </c>
      <c r="I7" s="20">
        <v>458800</v>
      </c>
      <c r="J7" s="20">
        <v>2587632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2587632</v>
      </c>
      <c r="X7" s="20">
        <v>964592</v>
      </c>
      <c r="Y7" s="20">
        <v>1623040</v>
      </c>
      <c r="Z7" s="21">
        <v>168.26181432149551</v>
      </c>
      <c r="AA7" s="22">
        <v>416836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1093120</v>
      </c>
      <c r="D13" s="29">
        <f>SUM(D6:D12)</f>
        <v>0</v>
      </c>
      <c r="E13" s="30">
        <f t="shared" si="0"/>
        <v>-281292</v>
      </c>
      <c r="F13" s="31">
        <f t="shared" si="0"/>
        <v>-281292</v>
      </c>
      <c r="G13" s="31">
        <f t="shared" si="0"/>
        <v>0</v>
      </c>
      <c r="H13" s="31">
        <f t="shared" si="0"/>
        <v>2229371</v>
      </c>
      <c r="I13" s="31">
        <f t="shared" si="0"/>
        <v>481316</v>
      </c>
      <c r="J13" s="31">
        <f t="shared" si="0"/>
        <v>2710687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2710687</v>
      </c>
      <c r="X13" s="31">
        <f t="shared" si="0"/>
        <v>790058</v>
      </c>
      <c r="Y13" s="31">
        <f t="shared" si="0"/>
        <v>1920629</v>
      </c>
      <c r="Z13" s="32">
        <f>+IF(X13&lt;&gt;0,+(Y13/X13)*100,0)</f>
        <v>243.09974710717438</v>
      </c>
      <c r="AA13" s="33">
        <f>SUM(AA6:AA12)</f>
        <v>-281292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1093120</v>
      </c>
      <c r="D26" s="29">
        <f>+D13+D25</f>
        <v>0</v>
      </c>
      <c r="E26" s="30">
        <f t="shared" si="2"/>
        <v>-281292</v>
      </c>
      <c r="F26" s="31">
        <f t="shared" si="2"/>
        <v>-281292</v>
      </c>
      <c r="G26" s="31">
        <f t="shared" si="2"/>
        <v>0</v>
      </c>
      <c r="H26" s="31">
        <f t="shared" si="2"/>
        <v>2229371</v>
      </c>
      <c r="I26" s="31">
        <f t="shared" si="2"/>
        <v>481316</v>
      </c>
      <c r="J26" s="31">
        <f t="shared" si="2"/>
        <v>2710687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2710687</v>
      </c>
      <c r="X26" s="31">
        <f t="shared" si="2"/>
        <v>790058</v>
      </c>
      <c r="Y26" s="31">
        <f t="shared" si="2"/>
        <v>1920629</v>
      </c>
      <c r="Z26" s="32">
        <f>+IF(X26&lt;&gt;0,+(Y26/X26)*100,0)</f>
        <v>243.09974710717438</v>
      </c>
      <c r="AA26" s="33">
        <f>+AA13+AA25</f>
        <v>-281292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150000</v>
      </c>
      <c r="F32" s="20">
        <v>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37497</v>
      </c>
      <c r="Y32" s="20">
        <v>-37497</v>
      </c>
      <c r="Z32" s="21">
        <v>-100</v>
      </c>
      <c r="AA32" s="22">
        <v>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35442849</v>
      </c>
      <c r="D34" s="18"/>
      <c r="E34" s="19">
        <v>30165770</v>
      </c>
      <c r="F34" s="20">
        <v>30165770</v>
      </c>
      <c r="G34" s="20"/>
      <c r="H34" s="20">
        <v>35442849</v>
      </c>
      <c r="I34" s="20"/>
      <c r="J34" s="20">
        <v>35442849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35442849</v>
      </c>
      <c r="X34" s="20">
        <v>30165770</v>
      </c>
      <c r="Y34" s="20">
        <v>5277079</v>
      </c>
      <c r="Z34" s="21">
        <v>17.493599533510995</v>
      </c>
      <c r="AA34" s="22">
        <v>30165770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35442849</v>
      </c>
      <c r="D37" s="29">
        <f t="shared" ref="D37:Y37" si="3">SUM(D29:D36)</f>
        <v>0</v>
      </c>
      <c r="E37" s="30">
        <f t="shared" si="3"/>
        <v>30315770</v>
      </c>
      <c r="F37" s="31">
        <f t="shared" si="3"/>
        <v>30315770</v>
      </c>
      <c r="G37" s="31">
        <f t="shared" si="3"/>
        <v>0</v>
      </c>
      <c r="H37" s="31">
        <f t="shared" si="3"/>
        <v>35442849</v>
      </c>
      <c r="I37" s="31">
        <f t="shared" si="3"/>
        <v>0</v>
      </c>
      <c r="J37" s="31">
        <f t="shared" si="3"/>
        <v>35442849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35442849</v>
      </c>
      <c r="X37" s="31">
        <f t="shared" si="3"/>
        <v>30203267</v>
      </c>
      <c r="Y37" s="31">
        <f t="shared" si="3"/>
        <v>5239582</v>
      </c>
      <c r="Z37" s="32">
        <f>+IF(X37&lt;&gt;0,+(Y37/X37)*100,0)</f>
        <v>17.347732614488358</v>
      </c>
      <c r="AA37" s="33">
        <f>SUM(AA29:AA36)</f>
        <v>30315770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35442849</v>
      </c>
      <c r="D44" s="29">
        <f>+D37+D43</f>
        <v>0</v>
      </c>
      <c r="E44" s="30">
        <f t="shared" si="5"/>
        <v>30315770</v>
      </c>
      <c r="F44" s="31">
        <f t="shared" si="5"/>
        <v>30315770</v>
      </c>
      <c r="G44" s="31">
        <f t="shared" si="5"/>
        <v>0</v>
      </c>
      <c r="H44" s="31">
        <f t="shared" si="5"/>
        <v>35442849</v>
      </c>
      <c r="I44" s="31">
        <f t="shared" si="5"/>
        <v>0</v>
      </c>
      <c r="J44" s="31">
        <f t="shared" si="5"/>
        <v>35442849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35442849</v>
      </c>
      <c r="X44" s="31">
        <f t="shared" si="5"/>
        <v>30203267</v>
      </c>
      <c r="Y44" s="31">
        <f t="shared" si="5"/>
        <v>5239582</v>
      </c>
      <c r="Z44" s="32">
        <f>+IF(X44&lt;&gt;0,+(Y44/X44)*100,0)</f>
        <v>17.347732614488358</v>
      </c>
      <c r="AA44" s="33">
        <f>+AA37+AA43</f>
        <v>30315770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-34349729</v>
      </c>
      <c r="D45" s="42">
        <f t="shared" si="6"/>
        <v>0</v>
      </c>
      <c r="E45" s="43">
        <f t="shared" si="6"/>
        <v>-30597062</v>
      </c>
      <c r="F45" s="44">
        <f t="shared" si="6"/>
        <v>-30597062</v>
      </c>
      <c r="G45" s="44">
        <f t="shared" si="6"/>
        <v>0</v>
      </c>
      <c r="H45" s="44">
        <f t="shared" si="6"/>
        <v>-33213478</v>
      </c>
      <c r="I45" s="44">
        <f t="shared" si="6"/>
        <v>481316</v>
      </c>
      <c r="J45" s="44">
        <f t="shared" si="6"/>
        <v>-32732162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-32732162</v>
      </c>
      <c r="X45" s="44">
        <f t="shared" si="6"/>
        <v>-29413209</v>
      </c>
      <c r="Y45" s="44">
        <f t="shared" si="6"/>
        <v>-3318953</v>
      </c>
      <c r="Z45" s="45">
        <f>+IF(X45&lt;&gt;0,+(Y45/X45)*100,0)</f>
        <v>11.283886093489492</v>
      </c>
      <c r="AA45" s="46">
        <f>+AA26-AA44</f>
        <v>-30597062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-1578467</v>
      </c>
      <c r="F47" s="20">
        <v>-1578467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-394614</v>
      </c>
      <c r="Y47" s="20">
        <v>394614</v>
      </c>
      <c r="Z47" s="47">
        <v>-100</v>
      </c>
      <c r="AA47" s="22">
        <v>-1578467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-1578467</v>
      </c>
      <c r="F50" s="52">
        <f t="shared" si="7"/>
        <v>-1578467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-394614</v>
      </c>
      <c r="Y50" s="52">
        <f t="shared" si="7"/>
        <v>394614</v>
      </c>
      <c r="Z50" s="53">
        <f>+IF(X50&lt;&gt;0,+(Y50/X50)*100,0)</f>
        <v>-100</v>
      </c>
      <c r="AA50" s="54">
        <f>SUM(AA47:AA49)</f>
        <v>-1578467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521040</v>
      </c>
      <c r="D7" s="18"/>
      <c r="E7" s="19">
        <v>4785659</v>
      </c>
      <c r="F7" s="20">
        <v>4785659</v>
      </c>
      <c r="G7" s="20">
        <v>-114154539</v>
      </c>
      <c r="H7" s="20">
        <v>986214</v>
      </c>
      <c r="I7" s="20">
        <v>1295704</v>
      </c>
      <c r="J7" s="20">
        <v>-111872621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-111872621</v>
      </c>
      <c r="X7" s="20">
        <v>1196421</v>
      </c>
      <c r="Y7" s="20">
        <v>-113069042</v>
      </c>
      <c r="Z7" s="21">
        <v>-9450.6066008537127</v>
      </c>
      <c r="AA7" s="22">
        <v>4785659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521040</v>
      </c>
      <c r="D13" s="29">
        <f>SUM(D6:D12)</f>
        <v>0</v>
      </c>
      <c r="E13" s="30">
        <f t="shared" si="0"/>
        <v>4785659</v>
      </c>
      <c r="F13" s="31">
        <f t="shared" si="0"/>
        <v>4785659</v>
      </c>
      <c r="G13" s="31">
        <f t="shared" si="0"/>
        <v>-114154539</v>
      </c>
      <c r="H13" s="31">
        <f t="shared" si="0"/>
        <v>986214</v>
      </c>
      <c r="I13" s="31">
        <f t="shared" si="0"/>
        <v>1295704</v>
      </c>
      <c r="J13" s="31">
        <f t="shared" si="0"/>
        <v>-111872621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-111872621</v>
      </c>
      <c r="X13" s="31">
        <f t="shared" si="0"/>
        <v>1196421</v>
      </c>
      <c r="Y13" s="31">
        <f t="shared" si="0"/>
        <v>-113069042</v>
      </c>
      <c r="Z13" s="32">
        <f>+IF(X13&lt;&gt;0,+(Y13/X13)*100,0)</f>
        <v>-9450.6066008537127</v>
      </c>
      <c r="AA13" s="33">
        <f>SUM(AA6:AA12)</f>
        <v>4785659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14856887</v>
      </c>
      <c r="D17" s="18"/>
      <c r="E17" s="19">
        <v>48390371</v>
      </c>
      <c r="F17" s="20">
        <v>48390371</v>
      </c>
      <c r="G17" s="24">
        <v>15557421</v>
      </c>
      <c r="H17" s="24">
        <v>-700535</v>
      </c>
      <c r="I17" s="24"/>
      <c r="J17" s="20">
        <v>14856886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14856886</v>
      </c>
      <c r="X17" s="20">
        <v>12097596</v>
      </c>
      <c r="Y17" s="24">
        <v>2759290</v>
      </c>
      <c r="Z17" s="25">
        <v>22.808581142898142</v>
      </c>
      <c r="AA17" s="26">
        <v>48390371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14856887</v>
      </c>
      <c r="D25" s="29">
        <f t="shared" ref="D25:Y25" si="1">SUM(D15:D24)</f>
        <v>0</v>
      </c>
      <c r="E25" s="35">
        <f t="shared" si="1"/>
        <v>48390371</v>
      </c>
      <c r="F25" s="36">
        <f t="shared" si="1"/>
        <v>48390371</v>
      </c>
      <c r="G25" s="36">
        <f t="shared" si="1"/>
        <v>15557421</v>
      </c>
      <c r="H25" s="36">
        <f t="shared" si="1"/>
        <v>-700535</v>
      </c>
      <c r="I25" s="36">
        <f t="shared" si="1"/>
        <v>0</v>
      </c>
      <c r="J25" s="36">
        <f t="shared" si="1"/>
        <v>14856886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14856886</v>
      </c>
      <c r="X25" s="36">
        <f t="shared" si="1"/>
        <v>12097596</v>
      </c>
      <c r="Y25" s="36">
        <f t="shared" si="1"/>
        <v>2759290</v>
      </c>
      <c r="Z25" s="37">
        <f>+IF(X25&lt;&gt;0,+(Y25/X25)*100,0)</f>
        <v>22.808581142898142</v>
      </c>
      <c r="AA25" s="38">
        <f>SUM(AA15:AA24)</f>
        <v>48390371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15377927</v>
      </c>
      <c r="D26" s="29">
        <f>+D13+D25</f>
        <v>0</v>
      </c>
      <c r="E26" s="30">
        <f t="shared" si="2"/>
        <v>53176030</v>
      </c>
      <c r="F26" s="31">
        <f t="shared" si="2"/>
        <v>53176030</v>
      </c>
      <c r="G26" s="31">
        <f t="shared" si="2"/>
        <v>-98597118</v>
      </c>
      <c r="H26" s="31">
        <f t="shared" si="2"/>
        <v>285679</v>
      </c>
      <c r="I26" s="31">
        <f t="shared" si="2"/>
        <v>1295704</v>
      </c>
      <c r="J26" s="31">
        <f t="shared" si="2"/>
        <v>-97015735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-97015735</v>
      </c>
      <c r="X26" s="31">
        <f t="shared" si="2"/>
        <v>13294017</v>
      </c>
      <c r="Y26" s="31">
        <f t="shared" si="2"/>
        <v>-110309752</v>
      </c>
      <c r="Z26" s="32">
        <f>+IF(X26&lt;&gt;0,+(Y26/X26)*100,0)</f>
        <v>-829.76990325798442</v>
      </c>
      <c r="AA26" s="33">
        <f>+AA13+AA25</f>
        <v>53176030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-149957</v>
      </c>
      <c r="J33" s="20">
        <v>-149957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-149957</v>
      </c>
      <c r="X33" s="20"/>
      <c r="Y33" s="20">
        <v>-149957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7070432</v>
      </c>
      <c r="D35" s="18"/>
      <c r="E35" s="19"/>
      <c r="F35" s="20"/>
      <c r="G35" s="20">
        <v>7224240</v>
      </c>
      <c r="H35" s="20">
        <v>152679</v>
      </c>
      <c r="I35" s="20">
        <v>151920</v>
      </c>
      <c r="J35" s="20">
        <v>7528839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7528839</v>
      </c>
      <c r="X35" s="20"/>
      <c r="Y35" s="20">
        <v>7528839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7070432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7224240</v>
      </c>
      <c r="H37" s="31">
        <f t="shared" si="3"/>
        <v>152679</v>
      </c>
      <c r="I37" s="31">
        <f t="shared" si="3"/>
        <v>1963</v>
      </c>
      <c r="J37" s="31">
        <f t="shared" si="3"/>
        <v>7378882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7378882</v>
      </c>
      <c r="X37" s="31">
        <f t="shared" si="3"/>
        <v>0</v>
      </c>
      <c r="Y37" s="31">
        <f t="shared" si="3"/>
        <v>7378882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7070432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7224240</v>
      </c>
      <c r="H44" s="31">
        <f t="shared" si="5"/>
        <v>152679</v>
      </c>
      <c r="I44" s="31">
        <f t="shared" si="5"/>
        <v>1963</v>
      </c>
      <c r="J44" s="31">
        <f t="shared" si="5"/>
        <v>7378882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7378882</v>
      </c>
      <c r="X44" s="31">
        <f t="shared" si="5"/>
        <v>0</v>
      </c>
      <c r="Y44" s="31">
        <f t="shared" si="5"/>
        <v>7378882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8307495</v>
      </c>
      <c r="D45" s="42">
        <f t="shared" si="6"/>
        <v>0</v>
      </c>
      <c r="E45" s="43">
        <f t="shared" si="6"/>
        <v>53176030</v>
      </c>
      <c r="F45" s="44">
        <f t="shared" si="6"/>
        <v>53176030</v>
      </c>
      <c r="G45" s="44">
        <f t="shared" si="6"/>
        <v>-105821358</v>
      </c>
      <c r="H45" s="44">
        <f t="shared" si="6"/>
        <v>133000</v>
      </c>
      <c r="I45" s="44">
        <f t="shared" si="6"/>
        <v>1293741</v>
      </c>
      <c r="J45" s="44">
        <f t="shared" si="6"/>
        <v>-104394617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-104394617</v>
      </c>
      <c r="X45" s="44">
        <f t="shared" si="6"/>
        <v>13294017</v>
      </c>
      <c r="Y45" s="44">
        <f t="shared" si="6"/>
        <v>-117688634</v>
      </c>
      <c r="Z45" s="45">
        <f>+IF(X45&lt;&gt;0,+(Y45/X45)*100,0)</f>
        <v>-885.27518807896809</v>
      </c>
      <c r="AA45" s="46">
        <f>+AA26-AA44</f>
        <v>53176030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35840226</v>
      </c>
      <c r="D47" s="18"/>
      <c r="E47" s="19">
        <v>1192465450</v>
      </c>
      <c r="F47" s="20">
        <v>1192465450</v>
      </c>
      <c r="G47" s="20">
        <v>-81682528</v>
      </c>
      <c r="H47" s="20">
        <v>-2121425</v>
      </c>
      <c r="I47" s="20">
        <v>-2661702</v>
      </c>
      <c r="J47" s="20">
        <v>-86465655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-86465655</v>
      </c>
      <c r="X47" s="20">
        <v>298116357</v>
      </c>
      <c r="Y47" s="20">
        <v>-384582012</v>
      </c>
      <c r="Z47" s="47">
        <v>-129.00399557747178</v>
      </c>
      <c r="AA47" s="22">
        <v>1192465450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35840226</v>
      </c>
      <c r="D50" s="50">
        <f t="shared" ref="D50:Y50" si="7">SUM(D47:D49)</f>
        <v>0</v>
      </c>
      <c r="E50" s="51">
        <f t="shared" si="7"/>
        <v>1192465450</v>
      </c>
      <c r="F50" s="52">
        <f t="shared" si="7"/>
        <v>1192465450</v>
      </c>
      <c r="G50" s="52">
        <f t="shared" si="7"/>
        <v>-81682528</v>
      </c>
      <c r="H50" s="52">
        <f t="shared" si="7"/>
        <v>-2121425</v>
      </c>
      <c r="I50" s="52">
        <f t="shared" si="7"/>
        <v>-2661702</v>
      </c>
      <c r="J50" s="52">
        <f t="shared" si="7"/>
        <v>-86465655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-86465655</v>
      </c>
      <c r="X50" s="52">
        <f t="shared" si="7"/>
        <v>298116357</v>
      </c>
      <c r="Y50" s="52">
        <f t="shared" si="7"/>
        <v>-384582012</v>
      </c>
      <c r="Z50" s="53">
        <f>+IF(X50&lt;&gt;0,+(Y50/X50)*100,0)</f>
        <v>-129.00399557747178</v>
      </c>
      <c r="AA50" s="54">
        <f>SUM(AA47:AA49)</f>
        <v>1192465450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24470285</v>
      </c>
      <c r="D7" s="18"/>
      <c r="E7" s="19">
        <v>43008891</v>
      </c>
      <c r="F7" s="20">
        <v>43008891</v>
      </c>
      <c r="G7" s="20"/>
      <c r="H7" s="20">
        <v>-41651610</v>
      </c>
      <c r="I7" s="20">
        <v>68943552</v>
      </c>
      <c r="J7" s="20">
        <v>27291942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27291942</v>
      </c>
      <c r="X7" s="20">
        <v>10752225</v>
      </c>
      <c r="Y7" s="20">
        <v>16539717</v>
      </c>
      <c r="Z7" s="21">
        <v>153.82599415469821</v>
      </c>
      <c r="AA7" s="22">
        <v>43008891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24470285</v>
      </c>
      <c r="D13" s="29">
        <f>SUM(D6:D12)</f>
        <v>0</v>
      </c>
      <c r="E13" s="30">
        <f t="shared" si="0"/>
        <v>43008891</v>
      </c>
      <c r="F13" s="31">
        <f t="shared" si="0"/>
        <v>43008891</v>
      </c>
      <c r="G13" s="31">
        <f t="shared" si="0"/>
        <v>0</v>
      </c>
      <c r="H13" s="31">
        <f t="shared" si="0"/>
        <v>-41651610</v>
      </c>
      <c r="I13" s="31">
        <f t="shared" si="0"/>
        <v>68943552</v>
      </c>
      <c r="J13" s="31">
        <f t="shared" si="0"/>
        <v>27291942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27291942</v>
      </c>
      <c r="X13" s="31">
        <f t="shared" si="0"/>
        <v>10752225</v>
      </c>
      <c r="Y13" s="31">
        <f t="shared" si="0"/>
        <v>16539717</v>
      </c>
      <c r="Z13" s="32">
        <f>+IF(X13&lt;&gt;0,+(Y13/X13)*100,0)</f>
        <v>153.82599415469821</v>
      </c>
      <c r="AA13" s="33">
        <f>SUM(AA6:AA12)</f>
        <v>43008891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43488748</v>
      </c>
      <c r="D17" s="18"/>
      <c r="E17" s="19">
        <v>-59661138</v>
      </c>
      <c r="F17" s="20">
        <v>-59661138</v>
      </c>
      <c r="G17" s="24"/>
      <c r="H17" s="24">
        <v>-92817</v>
      </c>
      <c r="I17" s="24">
        <v>43581565</v>
      </c>
      <c r="J17" s="20">
        <v>43488748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43488748</v>
      </c>
      <c r="X17" s="20">
        <v>-14915280</v>
      </c>
      <c r="Y17" s="24">
        <v>58404028</v>
      </c>
      <c r="Z17" s="25">
        <v>-391.57178410328203</v>
      </c>
      <c r="AA17" s="26">
        <v>-59661138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953000</v>
      </c>
      <c r="D20" s="18"/>
      <c r="E20" s="19">
        <v>1039704</v>
      </c>
      <c r="F20" s="20">
        <v>1039704</v>
      </c>
      <c r="G20" s="20"/>
      <c r="H20" s="20"/>
      <c r="I20" s="20">
        <v>953000</v>
      </c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259926</v>
      </c>
      <c r="Y20" s="20">
        <v>693074</v>
      </c>
      <c r="Z20" s="21">
        <v>266.64281372390604</v>
      </c>
      <c r="AA20" s="22">
        <v>1039704</v>
      </c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44441748</v>
      </c>
      <c r="D25" s="29">
        <f t="shared" ref="D25:Y25" si="1">SUM(D15:D24)</f>
        <v>0</v>
      </c>
      <c r="E25" s="35">
        <f t="shared" si="1"/>
        <v>-58621434</v>
      </c>
      <c r="F25" s="36">
        <f t="shared" si="1"/>
        <v>-58621434</v>
      </c>
      <c r="G25" s="36">
        <f t="shared" si="1"/>
        <v>0</v>
      </c>
      <c r="H25" s="36">
        <f t="shared" si="1"/>
        <v>-92817</v>
      </c>
      <c r="I25" s="36">
        <f t="shared" si="1"/>
        <v>44534565</v>
      </c>
      <c r="J25" s="36">
        <f t="shared" si="1"/>
        <v>44441748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44441748</v>
      </c>
      <c r="X25" s="36">
        <f t="shared" si="1"/>
        <v>-14655354</v>
      </c>
      <c r="Y25" s="36">
        <f t="shared" si="1"/>
        <v>59097102</v>
      </c>
      <c r="Z25" s="37">
        <f>+IF(X25&lt;&gt;0,+(Y25/X25)*100,0)</f>
        <v>-403.2458171941804</v>
      </c>
      <c r="AA25" s="38">
        <f>SUM(AA15:AA24)</f>
        <v>-58621434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68912033</v>
      </c>
      <c r="D26" s="29">
        <f>+D13+D25</f>
        <v>0</v>
      </c>
      <c r="E26" s="30">
        <f t="shared" si="2"/>
        <v>-15612543</v>
      </c>
      <c r="F26" s="31">
        <f t="shared" si="2"/>
        <v>-15612543</v>
      </c>
      <c r="G26" s="31">
        <f t="shared" si="2"/>
        <v>0</v>
      </c>
      <c r="H26" s="31">
        <f t="shared" si="2"/>
        <v>-41744427</v>
      </c>
      <c r="I26" s="31">
        <f t="shared" si="2"/>
        <v>113478117</v>
      </c>
      <c r="J26" s="31">
        <f t="shared" si="2"/>
        <v>71733690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71733690</v>
      </c>
      <c r="X26" s="31">
        <f t="shared" si="2"/>
        <v>-3903129</v>
      </c>
      <c r="Y26" s="31">
        <f t="shared" si="2"/>
        <v>75636819</v>
      </c>
      <c r="Z26" s="32">
        <f>+IF(X26&lt;&gt;0,+(Y26/X26)*100,0)</f>
        <v>-1937.8508627309013</v>
      </c>
      <c r="AA26" s="33">
        <f>+AA13+AA25</f>
        <v>-15612543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2751071</v>
      </c>
      <c r="D35" s="18"/>
      <c r="E35" s="19">
        <v>2075894</v>
      </c>
      <c r="F35" s="20">
        <v>2075894</v>
      </c>
      <c r="G35" s="20"/>
      <c r="H35" s="20">
        <v>125145</v>
      </c>
      <c r="I35" s="20">
        <v>2993663</v>
      </c>
      <c r="J35" s="20">
        <v>3118808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3118808</v>
      </c>
      <c r="X35" s="20">
        <v>518973</v>
      </c>
      <c r="Y35" s="20">
        <v>2599835</v>
      </c>
      <c r="Z35" s="21">
        <v>500.95766061047493</v>
      </c>
      <c r="AA35" s="22">
        <v>2075894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2751071</v>
      </c>
      <c r="D37" s="29">
        <f t="shared" ref="D37:Y37" si="3">SUM(D29:D36)</f>
        <v>0</v>
      </c>
      <c r="E37" s="30">
        <f t="shared" si="3"/>
        <v>2075894</v>
      </c>
      <c r="F37" s="31">
        <f t="shared" si="3"/>
        <v>2075894</v>
      </c>
      <c r="G37" s="31">
        <f t="shared" si="3"/>
        <v>0</v>
      </c>
      <c r="H37" s="31">
        <f t="shared" si="3"/>
        <v>125145</v>
      </c>
      <c r="I37" s="31">
        <f t="shared" si="3"/>
        <v>2993663</v>
      </c>
      <c r="J37" s="31">
        <f t="shared" si="3"/>
        <v>3118808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3118808</v>
      </c>
      <c r="X37" s="31">
        <f t="shared" si="3"/>
        <v>518973</v>
      </c>
      <c r="Y37" s="31">
        <f t="shared" si="3"/>
        <v>2599835</v>
      </c>
      <c r="Z37" s="32">
        <f>+IF(X37&lt;&gt;0,+(Y37/X37)*100,0)</f>
        <v>500.95766061047493</v>
      </c>
      <c r="AA37" s="33">
        <f>SUM(AA29:AA36)</f>
        <v>2075894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2751071</v>
      </c>
      <c r="D44" s="29">
        <f>+D37+D43</f>
        <v>0</v>
      </c>
      <c r="E44" s="30">
        <f t="shared" si="5"/>
        <v>2075894</v>
      </c>
      <c r="F44" s="31">
        <f t="shared" si="5"/>
        <v>2075894</v>
      </c>
      <c r="G44" s="31">
        <f t="shared" si="5"/>
        <v>0</v>
      </c>
      <c r="H44" s="31">
        <f t="shared" si="5"/>
        <v>125145</v>
      </c>
      <c r="I44" s="31">
        <f t="shared" si="5"/>
        <v>2993663</v>
      </c>
      <c r="J44" s="31">
        <f t="shared" si="5"/>
        <v>3118808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3118808</v>
      </c>
      <c r="X44" s="31">
        <f t="shared" si="5"/>
        <v>518973</v>
      </c>
      <c r="Y44" s="31">
        <f t="shared" si="5"/>
        <v>2599835</v>
      </c>
      <c r="Z44" s="32">
        <f>+IF(X44&lt;&gt;0,+(Y44/X44)*100,0)</f>
        <v>500.95766061047493</v>
      </c>
      <c r="AA44" s="33">
        <f>+AA37+AA43</f>
        <v>2075894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66160962</v>
      </c>
      <c r="D45" s="42">
        <f t="shared" si="6"/>
        <v>0</v>
      </c>
      <c r="E45" s="43">
        <f t="shared" si="6"/>
        <v>-17688437</v>
      </c>
      <c r="F45" s="44">
        <f t="shared" si="6"/>
        <v>-17688437</v>
      </c>
      <c r="G45" s="44">
        <f t="shared" si="6"/>
        <v>0</v>
      </c>
      <c r="H45" s="44">
        <f t="shared" si="6"/>
        <v>-41869572</v>
      </c>
      <c r="I45" s="44">
        <f t="shared" si="6"/>
        <v>110484454</v>
      </c>
      <c r="J45" s="44">
        <f t="shared" si="6"/>
        <v>68614882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68614882</v>
      </c>
      <c r="X45" s="44">
        <f t="shared" si="6"/>
        <v>-4422102</v>
      </c>
      <c r="Y45" s="44">
        <f t="shared" si="6"/>
        <v>73036984</v>
      </c>
      <c r="Z45" s="45">
        <f>+IF(X45&lt;&gt;0,+(Y45/X45)*100,0)</f>
        <v>-1651.6349916849499</v>
      </c>
      <c r="AA45" s="46">
        <f>+AA26-AA44</f>
        <v>-17688437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26034408</v>
      </c>
      <c r="D47" s="18"/>
      <c r="E47" s="19"/>
      <c r="F47" s="20"/>
      <c r="G47" s="20"/>
      <c r="H47" s="20">
        <v>7896553</v>
      </c>
      <c r="I47" s="20">
        <v>26037177</v>
      </c>
      <c r="J47" s="20">
        <v>33933730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33933730</v>
      </c>
      <c r="X47" s="20"/>
      <c r="Y47" s="20">
        <v>33933730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26034408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7896553</v>
      </c>
      <c r="I50" s="52">
        <f t="shared" si="7"/>
        <v>26037177</v>
      </c>
      <c r="J50" s="52">
        <f t="shared" si="7"/>
        <v>33933730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33933730</v>
      </c>
      <c r="X50" s="52">
        <f t="shared" si="7"/>
        <v>0</v>
      </c>
      <c r="Y50" s="52">
        <f t="shared" si="7"/>
        <v>33933730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165297401</v>
      </c>
      <c r="D6" s="18"/>
      <c r="E6" s="19">
        <v>50467871</v>
      </c>
      <c r="F6" s="20">
        <v>50467871</v>
      </c>
      <c r="G6" s="20">
        <v>167989051</v>
      </c>
      <c r="H6" s="20">
        <v>2942517</v>
      </c>
      <c r="I6" s="20">
        <v>2035356</v>
      </c>
      <c r="J6" s="20">
        <v>172966924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172966924</v>
      </c>
      <c r="X6" s="20">
        <v>29216784</v>
      </c>
      <c r="Y6" s="20">
        <v>143750140</v>
      </c>
      <c r="Z6" s="21">
        <v>492.01219408679611</v>
      </c>
      <c r="AA6" s="22">
        <v>50467871</v>
      </c>
    </row>
    <row r="7" spans="1:27" ht="13.5" x14ac:dyDescent="0.25">
      <c r="A7" s="23" t="s">
        <v>35</v>
      </c>
      <c r="B7" s="17" t="s">
        <v>32</v>
      </c>
      <c r="C7" s="18">
        <v>147854030</v>
      </c>
      <c r="D7" s="18"/>
      <c r="E7" s="19">
        <v>-11584046</v>
      </c>
      <c r="F7" s="20">
        <v>-11584046</v>
      </c>
      <c r="G7" s="20">
        <v>149779830</v>
      </c>
      <c r="H7" s="20">
        <v>1526304</v>
      </c>
      <c r="I7" s="20">
        <v>2039409</v>
      </c>
      <c r="J7" s="20">
        <v>153345543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153345543</v>
      </c>
      <c r="X7" s="20">
        <v>-2896011</v>
      </c>
      <c r="Y7" s="20">
        <v>156241554</v>
      </c>
      <c r="Z7" s="21">
        <v>-5395.0607922414665</v>
      </c>
      <c r="AA7" s="22">
        <v>-11584046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-14551679</v>
      </c>
      <c r="D10" s="18"/>
      <c r="E10" s="19">
        <v>-8395850</v>
      </c>
      <c r="F10" s="20">
        <v>-8395850</v>
      </c>
      <c r="G10" s="20">
        <v>-14708952</v>
      </c>
      <c r="H10" s="20">
        <v>-505075</v>
      </c>
      <c r="I10" s="20">
        <v>-292093</v>
      </c>
      <c r="J10" s="20">
        <v>-15506120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-15506120</v>
      </c>
      <c r="X10" s="20">
        <v>-2098968</v>
      </c>
      <c r="Y10" s="20">
        <v>-13407152</v>
      </c>
      <c r="Z10" s="21">
        <v>638.74970938099102</v>
      </c>
      <c r="AA10" s="22">
        <v>-8395850</v>
      </c>
    </row>
    <row r="11" spans="1:27" ht="13.5" x14ac:dyDescent="0.25">
      <c r="A11" s="23" t="s">
        <v>39</v>
      </c>
      <c r="B11" s="17" t="s">
        <v>32</v>
      </c>
      <c r="C11" s="18">
        <v>5748715</v>
      </c>
      <c r="D11" s="18"/>
      <c r="E11" s="19"/>
      <c r="F11" s="20"/>
      <c r="G11" s="24">
        <v>5747878</v>
      </c>
      <c r="H11" s="24">
        <v>13620</v>
      </c>
      <c r="I11" s="24">
        <v>40011</v>
      </c>
      <c r="J11" s="20">
        <v>5801509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5801509</v>
      </c>
      <c r="X11" s="20"/>
      <c r="Y11" s="24">
        <v>5801509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-10334</v>
      </c>
      <c r="D12" s="18"/>
      <c r="E12" s="19"/>
      <c r="F12" s="20"/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/>
      <c r="Y12" s="20">
        <v>-10334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304338133</v>
      </c>
      <c r="D13" s="29">
        <f>SUM(D6:D12)</f>
        <v>0</v>
      </c>
      <c r="E13" s="30">
        <f t="shared" si="0"/>
        <v>30487975</v>
      </c>
      <c r="F13" s="31">
        <f t="shared" si="0"/>
        <v>30487975</v>
      </c>
      <c r="G13" s="31">
        <f t="shared" si="0"/>
        <v>308797473</v>
      </c>
      <c r="H13" s="31">
        <f t="shared" si="0"/>
        <v>3977366</v>
      </c>
      <c r="I13" s="31">
        <f t="shared" si="0"/>
        <v>3822683</v>
      </c>
      <c r="J13" s="31">
        <f t="shared" si="0"/>
        <v>316597522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316597522</v>
      </c>
      <c r="X13" s="31">
        <f t="shared" si="0"/>
        <v>24221805</v>
      </c>
      <c r="Y13" s="31">
        <f t="shared" si="0"/>
        <v>292375717</v>
      </c>
      <c r="Z13" s="32">
        <f>+IF(X13&lt;&gt;0,+(Y13/X13)*100,0)</f>
        <v>1207.0765040012502</v>
      </c>
      <c r="AA13" s="33">
        <f>SUM(AA6:AA12)</f>
        <v>30487975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11845345</v>
      </c>
      <c r="D17" s="18"/>
      <c r="E17" s="19">
        <v>1736172772</v>
      </c>
      <c r="F17" s="20">
        <v>1736172772</v>
      </c>
      <c r="G17" s="24">
        <v>10952012</v>
      </c>
      <c r="H17" s="24">
        <v>893333</v>
      </c>
      <c r="I17" s="24"/>
      <c r="J17" s="20">
        <v>11845345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11845345</v>
      </c>
      <c r="X17" s="20">
        <v>1734507763</v>
      </c>
      <c r="Y17" s="24">
        <v>-1722662418</v>
      </c>
      <c r="Z17" s="25">
        <v>-99.317077429534677</v>
      </c>
      <c r="AA17" s="26">
        <v>1736172772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11845345</v>
      </c>
      <c r="D25" s="29">
        <f t="shared" ref="D25:Y25" si="1">SUM(D15:D24)</f>
        <v>0</v>
      </c>
      <c r="E25" s="35">
        <f t="shared" si="1"/>
        <v>1736172772</v>
      </c>
      <c r="F25" s="36">
        <f t="shared" si="1"/>
        <v>1736172772</v>
      </c>
      <c r="G25" s="36">
        <f t="shared" si="1"/>
        <v>10952012</v>
      </c>
      <c r="H25" s="36">
        <f t="shared" si="1"/>
        <v>893333</v>
      </c>
      <c r="I25" s="36">
        <f t="shared" si="1"/>
        <v>0</v>
      </c>
      <c r="J25" s="36">
        <f t="shared" si="1"/>
        <v>11845345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11845345</v>
      </c>
      <c r="X25" s="36">
        <f t="shared" si="1"/>
        <v>1734507763</v>
      </c>
      <c r="Y25" s="36">
        <f t="shared" si="1"/>
        <v>-1722662418</v>
      </c>
      <c r="Z25" s="37">
        <f>+IF(X25&lt;&gt;0,+(Y25/X25)*100,0)</f>
        <v>-99.317077429534677</v>
      </c>
      <c r="AA25" s="38">
        <f>SUM(AA15:AA24)</f>
        <v>1736172772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316183478</v>
      </c>
      <c r="D26" s="29">
        <f>+D13+D25</f>
        <v>0</v>
      </c>
      <c r="E26" s="30">
        <f t="shared" si="2"/>
        <v>1766660747</v>
      </c>
      <c r="F26" s="31">
        <f t="shared" si="2"/>
        <v>1766660747</v>
      </c>
      <c r="G26" s="31">
        <f t="shared" si="2"/>
        <v>319749485</v>
      </c>
      <c r="H26" s="31">
        <f t="shared" si="2"/>
        <v>4870699</v>
      </c>
      <c r="I26" s="31">
        <f t="shared" si="2"/>
        <v>3822683</v>
      </c>
      <c r="J26" s="31">
        <f t="shared" si="2"/>
        <v>328442867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328442867</v>
      </c>
      <c r="X26" s="31">
        <f t="shared" si="2"/>
        <v>1758729568</v>
      </c>
      <c r="Y26" s="31">
        <f t="shared" si="2"/>
        <v>-1430286701</v>
      </c>
      <c r="Z26" s="32">
        <f>+IF(X26&lt;&gt;0,+(Y26/X26)*100,0)</f>
        <v>-81.32499316688579</v>
      </c>
      <c r="AA26" s="33">
        <f>+AA13+AA25</f>
        <v>1766660747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-64634</v>
      </c>
      <c r="D31" s="18"/>
      <c r="E31" s="19"/>
      <c r="F31" s="20"/>
      <c r="G31" s="20">
        <v>-64759</v>
      </c>
      <c r="H31" s="20">
        <v>-2127</v>
      </c>
      <c r="I31" s="20">
        <v>-1164</v>
      </c>
      <c r="J31" s="20">
        <v>-68050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-68050</v>
      </c>
      <c r="X31" s="20"/>
      <c r="Y31" s="20">
        <v>-68050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11750047</v>
      </c>
      <c r="D32" s="18"/>
      <c r="E32" s="19">
        <v>-7459490</v>
      </c>
      <c r="F32" s="20">
        <v>-7459490</v>
      </c>
      <c r="G32" s="20">
        <v>11657399</v>
      </c>
      <c r="H32" s="20">
        <v>-9887</v>
      </c>
      <c r="I32" s="20">
        <v>-280447</v>
      </c>
      <c r="J32" s="20">
        <v>11367065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11367065</v>
      </c>
      <c r="X32" s="20">
        <v>-1864872</v>
      </c>
      <c r="Y32" s="20">
        <v>13231937</v>
      </c>
      <c r="Z32" s="21">
        <v>-709.53593597844792</v>
      </c>
      <c r="AA32" s="22">
        <v>-7459490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45119394</v>
      </c>
      <c r="D35" s="18"/>
      <c r="E35" s="19">
        <v>42447496</v>
      </c>
      <c r="F35" s="20">
        <v>42447496</v>
      </c>
      <c r="G35" s="20">
        <v>45733620</v>
      </c>
      <c r="H35" s="20">
        <v>619730</v>
      </c>
      <c r="I35" s="20">
        <v>616566</v>
      </c>
      <c r="J35" s="20">
        <v>46969916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46969916</v>
      </c>
      <c r="X35" s="20">
        <v>36323433</v>
      </c>
      <c r="Y35" s="20">
        <v>10646483</v>
      </c>
      <c r="Z35" s="21">
        <v>29.310233424247095</v>
      </c>
      <c r="AA35" s="22">
        <v>42447496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56804807</v>
      </c>
      <c r="D37" s="29">
        <f t="shared" ref="D37:Y37" si="3">SUM(D29:D36)</f>
        <v>0</v>
      </c>
      <c r="E37" s="30">
        <f t="shared" si="3"/>
        <v>34988006</v>
      </c>
      <c r="F37" s="31">
        <f t="shared" si="3"/>
        <v>34988006</v>
      </c>
      <c r="G37" s="31">
        <f t="shared" si="3"/>
        <v>57326260</v>
      </c>
      <c r="H37" s="31">
        <f t="shared" si="3"/>
        <v>607716</v>
      </c>
      <c r="I37" s="31">
        <f t="shared" si="3"/>
        <v>334955</v>
      </c>
      <c r="J37" s="31">
        <f t="shared" si="3"/>
        <v>58268931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58268931</v>
      </c>
      <c r="X37" s="31">
        <f t="shared" si="3"/>
        <v>34458561</v>
      </c>
      <c r="Y37" s="31">
        <f t="shared" si="3"/>
        <v>23810370</v>
      </c>
      <c r="Z37" s="32">
        <f>+IF(X37&lt;&gt;0,+(Y37/X37)*100,0)</f>
        <v>69.098561602732048</v>
      </c>
      <c r="AA37" s="33">
        <f>SUM(AA29:AA36)</f>
        <v>34988006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56804807</v>
      </c>
      <c r="D44" s="29">
        <f>+D37+D43</f>
        <v>0</v>
      </c>
      <c r="E44" s="30">
        <f t="shared" si="5"/>
        <v>34988006</v>
      </c>
      <c r="F44" s="31">
        <f t="shared" si="5"/>
        <v>34988006</v>
      </c>
      <c r="G44" s="31">
        <f t="shared" si="5"/>
        <v>57326260</v>
      </c>
      <c r="H44" s="31">
        <f t="shared" si="5"/>
        <v>607716</v>
      </c>
      <c r="I44" s="31">
        <f t="shared" si="5"/>
        <v>334955</v>
      </c>
      <c r="J44" s="31">
        <f t="shared" si="5"/>
        <v>58268931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58268931</v>
      </c>
      <c r="X44" s="31">
        <f t="shared" si="5"/>
        <v>34458561</v>
      </c>
      <c r="Y44" s="31">
        <f t="shared" si="5"/>
        <v>23810370</v>
      </c>
      <c r="Z44" s="32">
        <f>+IF(X44&lt;&gt;0,+(Y44/X44)*100,0)</f>
        <v>69.098561602732048</v>
      </c>
      <c r="AA44" s="33">
        <f>+AA37+AA43</f>
        <v>34988006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259378671</v>
      </c>
      <c r="D45" s="42">
        <f t="shared" si="6"/>
        <v>0</v>
      </c>
      <c r="E45" s="43">
        <f t="shared" si="6"/>
        <v>1731672741</v>
      </c>
      <c r="F45" s="44">
        <f t="shared" si="6"/>
        <v>1731672741</v>
      </c>
      <c r="G45" s="44">
        <f t="shared" si="6"/>
        <v>262423225</v>
      </c>
      <c r="H45" s="44">
        <f t="shared" si="6"/>
        <v>4262983</v>
      </c>
      <c r="I45" s="44">
        <f t="shared" si="6"/>
        <v>3487728</v>
      </c>
      <c r="J45" s="44">
        <f t="shared" si="6"/>
        <v>270173936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270173936</v>
      </c>
      <c r="X45" s="44">
        <f t="shared" si="6"/>
        <v>1724271007</v>
      </c>
      <c r="Y45" s="44">
        <f t="shared" si="6"/>
        <v>-1454097071</v>
      </c>
      <c r="Z45" s="45">
        <f>+IF(X45&lt;&gt;0,+(Y45/X45)*100,0)</f>
        <v>-84.33112109968917</v>
      </c>
      <c r="AA45" s="46">
        <f>+AA26-AA44</f>
        <v>1731672741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9868964</v>
      </c>
      <c r="F47" s="20">
        <v>9868964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2467239</v>
      </c>
      <c r="Y47" s="20">
        <v>-2467239</v>
      </c>
      <c r="Z47" s="47">
        <v>-100</v>
      </c>
      <c r="AA47" s="22">
        <v>9868964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9868964</v>
      </c>
      <c r="F50" s="52">
        <f t="shared" si="7"/>
        <v>9868964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2467239</v>
      </c>
      <c r="Y50" s="52">
        <f t="shared" si="7"/>
        <v>-2467239</v>
      </c>
      <c r="Z50" s="53">
        <f>+IF(X50&lt;&gt;0,+(Y50/X50)*100,0)</f>
        <v>-100</v>
      </c>
      <c r="AA50" s="54">
        <f>SUM(AA47:AA49)</f>
        <v>9868964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-2910918</v>
      </c>
      <c r="F6" s="20">
        <v>-2910918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-727728</v>
      </c>
      <c r="Y6" s="20">
        <v>727728</v>
      </c>
      <c r="Z6" s="21">
        <v>-100</v>
      </c>
      <c r="AA6" s="22">
        <v>-2910918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9375</v>
      </c>
      <c r="Y11" s="24">
        <v>-9375</v>
      </c>
      <c r="Z11" s="25">
        <v>-100</v>
      </c>
      <c r="AA11" s="26">
        <v>37500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-2873418</v>
      </c>
      <c r="F13" s="31">
        <f t="shared" si="0"/>
        <v>-2873418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-718353</v>
      </c>
      <c r="Y13" s="31">
        <f t="shared" si="0"/>
        <v>718353</v>
      </c>
      <c r="Z13" s="32">
        <f>+IF(X13&lt;&gt;0,+(Y13/X13)*100,0)</f>
        <v>-100</v>
      </c>
      <c r="AA13" s="33">
        <f>SUM(AA6:AA12)</f>
        <v>-2873418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-2873418</v>
      </c>
      <c r="F26" s="31">
        <f t="shared" si="2"/>
        <v>-2873418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-718353</v>
      </c>
      <c r="Y26" s="31">
        <f t="shared" si="2"/>
        <v>718353</v>
      </c>
      <c r="Z26" s="32">
        <f>+IF(X26&lt;&gt;0,+(Y26/X26)*100,0)</f>
        <v>-100</v>
      </c>
      <c r="AA26" s="33">
        <f>+AA13+AA25</f>
        <v>-2873418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-2873418</v>
      </c>
      <c r="F45" s="44">
        <f t="shared" si="6"/>
        <v>-2873418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-718353</v>
      </c>
      <c r="Y45" s="44">
        <f t="shared" si="6"/>
        <v>718353</v>
      </c>
      <c r="Z45" s="45">
        <f>+IF(X45&lt;&gt;0,+(Y45/X45)*100,0)</f>
        <v>-100</v>
      </c>
      <c r="AA45" s="46">
        <f>+AA26-AA44</f>
        <v>-2873418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4975320</v>
      </c>
      <c r="F6" s="20">
        <v>4975320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1243830</v>
      </c>
      <c r="Y6" s="20">
        <v>-1243830</v>
      </c>
      <c r="Z6" s="21">
        <v>-100</v>
      </c>
      <c r="AA6" s="22">
        <v>4975320</v>
      </c>
    </row>
    <row r="7" spans="1:27" ht="13.5" x14ac:dyDescent="0.25">
      <c r="A7" s="23" t="s">
        <v>35</v>
      </c>
      <c r="B7" s="17" t="s">
        <v>32</v>
      </c>
      <c r="C7" s="18">
        <v>11508233</v>
      </c>
      <c r="D7" s="18"/>
      <c r="E7" s="19">
        <v>15472404</v>
      </c>
      <c r="F7" s="20">
        <v>15472404</v>
      </c>
      <c r="G7" s="20">
        <v>940913</v>
      </c>
      <c r="H7" s="20">
        <v>968944</v>
      </c>
      <c r="I7" s="20">
        <v>972997</v>
      </c>
      <c r="J7" s="20">
        <v>2882854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2882854</v>
      </c>
      <c r="X7" s="20">
        <v>3868101</v>
      </c>
      <c r="Y7" s="20">
        <v>-985247</v>
      </c>
      <c r="Z7" s="21">
        <v>-25.471077409819443</v>
      </c>
      <c r="AA7" s="22">
        <v>15472404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-150012</v>
      </c>
      <c r="F10" s="20">
        <v>-150012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-37503</v>
      </c>
      <c r="Y10" s="20">
        <v>37503</v>
      </c>
      <c r="Z10" s="21">
        <v>-100</v>
      </c>
      <c r="AA10" s="22">
        <v>-150012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11508233</v>
      </c>
      <c r="D13" s="29">
        <f>SUM(D6:D12)</f>
        <v>0</v>
      </c>
      <c r="E13" s="30">
        <f t="shared" si="0"/>
        <v>20297712</v>
      </c>
      <c r="F13" s="31">
        <f t="shared" si="0"/>
        <v>20297712</v>
      </c>
      <c r="G13" s="31">
        <f t="shared" si="0"/>
        <v>940913</v>
      </c>
      <c r="H13" s="31">
        <f t="shared" si="0"/>
        <v>968944</v>
      </c>
      <c r="I13" s="31">
        <f t="shared" si="0"/>
        <v>972997</v>
      </c>
      <c r="J13" s="31">
        <f t="shared" si="0"/>
        <v>2882854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2882854</v>
      </c>
      <c r="X13" s="31">
        <f t="shared" si="0"/>
        <v>5074428</v>
      </c>
      <c r="Y13" s="31">
        <f t="shared" si="0"/>
        <v>-2191574</v>
      </c>
      <c r="Z13" s="32">
        <f>+IF(X13&lt;&gt;0,+(Y13/X13)*100,0)</f>
        <v>-43.188591896465965</v>
      </c>
      <c r="AA13" s="33">
        <f>SUM(AA6:AA12)</f>
        <v>20297712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11508233</v>
      </c>
      <c r="D26" s="29">
        <f>+D13+D25</f>
        <v>0</v>
      </c>
      <c r="E26" s="30">
        <f t="shared" si="2"/>
        <v>20297712</v>
      </c>
      <c r="F26" s="31">
        <f t="shared" si="2"/>
        <v>20297712</v>
      </c>
      <c r="G26" s="31">
        <f t="shared" si="2"/>
        <v>940913</v>
      </c>
      <c r="H26" s="31">
        <f t="shared" si="2"/>
        <v>968944</v>
      </c>
      <c r="I26" s="31">
        <f t="shared" si="2"/>
        <v>972997</v>
      </c>
      <c r="J26" s="31">
        <f t="shared" si="2"/>
        <v>2882854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2882854</v>
      </c>
      <c r="X26" s="31">
        <f t="shared" si="2"/>
        <v>5074428</v>
      </c>
      <c r="Y26" s="31">
        <f t="shared" si="2"/>
        <v>-2191574</v>
      </c>
      <c r="Z26" s="32">
        <f>+IF(X26&lt;&gt;0,+(Y26/X26)*100,0)</f>
        <v>-43.188591896465965</v>
      </c>
      <c r="AA26" s="33">
        <f>+AA13+AA25</f>
        <v>20297712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12594132</v>
      </c>
      <c r="F32" s="20">
        <v>12594132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3148533</v>
      </c>
      <c r="Y32" s="20">
        <v>-3148533</v>
      </c>
      <c r="Z32" s="21">
        <v>-100</v>
      </c>
      <c r="AA32" s="22">
        <v>12594132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428000</v>
      </c>
      <c r="I33" s="20"/>
      <c r="J33" s="20">
        <v>428000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428000</v>
      </c>
      <c r="X33" s="20"/>
      <c r="Y33" s="20">
        <v>428000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12594132</v>
      </c>
      <c r="F37" s="31">
        <f t="shared" si="3"/>
        <v>12594132</v>
      </c>
      <c r="G37" s="31">
        <f t="shared" si="3"/>
        <v>0</v>
      </c>
      <c r="H37" s="31">
        <f t="shared" si="3"/>
        <v>428000</v>
      </c>
      <c r="I37" s="31">
        <f t="shared" si="3"/>
        <v>0</v>
      </c>
      <c r="J37" s="31">
        <f t="shared" si="3"/>
        <v>428000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428000</v>
      </c>
      <c r="X37" s="31">
        <f t="shared" si="3"/>
        <v>3148533</v>
      </c>
      <c r="Y37" s="31">
        <f t="shared" si="3"/>
        <v>-2720533</v>
      </c>
      <c r="Z37" s="32">
        <f>+IF(X37&lt;&gt;0,+(Y37/X37)*100,0)</f>
        <v>-86.406367663924755</v>
      </c>
      <c r="AA37" s="33">
        <f>SUM(AA29:AA36)</f>
        <v>12594132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12594132</v>
      </c>
      <c r="F44" s="31">
        <f t="shared" si="5"/>
        <v>12594132</v>
      </c>
      <c r="G44" s="31">
        <f t="shared" si="5"/>
        <v>0</v>
      </c>
      <c r="H44" s="31">
        <f t="shared" si="5"/>
        <v>428000</v>
      </c>
      <c r="I44" s="31">
        <f t="shared" si="5"/>
        <v>0</v>
      </c>
      <c r="J44" s="31">
        <f t="shared" si="5"/>
        <v>428000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428000</v>
      </c>
      <c r="X44" s="31">
        <f t="shared" si="5"/>
        <v>3148533</v>
      </c>
      <c r="Y44" s="31">
        <f t="shared" si="5"/>
        <v>-2720533</v>
      </c>
      <c r="Z44" s="32">
        <f>+IF(X44&lt;&gt;0,+(Y44/X44)*100,0)</f>
        <v>-86.406367663924755</v>
      </c>
      <c r="AA44" s="33">
        <f>+AA37+AA43</f>
        <v>12594132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11508233</v>
      </c>
      <c r="D45" s="42">
        <f t="shared" si="6"/>
        <v>0</v>
      </c>
      <c r="E45" s="43">
        <f t="shared" si="6"/>
        <v>7703580</v>
      </c>
      <c r="F45" s="44">
        <f t="shared" si="6"/>
        <v>7703580</v>
      </c>
      <c r="G45" s="44">
        <f t="shared" si="6"/>
        <v>940913</v>
      </c>
      <c r="H45" s="44">
        <f t="shared" si="6"/>
        <v>540944</v>
      </c>
      <c r="I45" s="44">
        <f t="shared" si="6"/>
        <v>972997</v>
      </c>
      <c r="J45" s="44">
        <f t="shared" si="6"/>
        <v>2454854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2454854</v>
      </c>
      <c r="X45" s="44">
        <f t="shared" si="6"/>
        <v>1925895</v>
      </c>
      <c r="Y45" s="44">
        <f t="shared" si="6"/>
        <v>528959</v>
      </c>
      <c r="Z45" s="45">
        <f>+IF(X45&lt;&gt;0,+(Y45/X45)*100,0)</f>
        <v>27.465619880626928</v>
      </c>
      <c r="AA45" s="46">
        <f>+AA26-AA44</f>
        <v>7703580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90000000</v>
      </c>
      <c r="F10" s="20">
        <v>90000000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90000000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90000000</v>
      </c>
      <c r="F13" s="31">
        <f t="shared" si="0"/>
        <v>90000000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22500000</v>
      </c>
      <c r="Y13" s="31">
        <f t="shared" si="0"/>
        <v>-22500000</v>
      </c>
      <c r="Z13" s="32">
        <f>+IF(X13&lt;&gt;0,+(Y13/X13)*100,0)</f>
        <v>-100</v>
      </c>
      <c r="AA13" s="33">
        <f>SUM(AA6:AA12)</f>
        <v>90000000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90000000</v>
      </c>
      <c r="F26" s="31">
        <f t="shared" si="2"/>
        <v>90000000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22500000</v>
      </c>
      <c r="Y26" s="31">
        <f t="shared" si="2"/>
        <v>-22500000</v>
      </c>
      <c r="Z26" s="32">
        <f>+IF(X26&lt;&gt;0,+(Y26/X26)*100,0)</f>
        <v>-100</v>
      </c>
      <c r="AA26" s="33">
        <f>+AA13+AA25</f>
        <v>90000000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90000000</v>
      </c>
      <c r="F45" s="44">
        <f t="shared" si="6"/>
        <v>90000000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22500000</v>
      </c>
      <c r="Y45" s="44">
        <f t="shared" si="6"/>
        <v>-22500000</v>
      </c>
      <c r="Z45" s="45">
        <f>+IF(X45&lt;&gt;0,+(Y45/X45)*100,0)</f>
        <v>-100</v>
      </c>
      <c r="AA45" s="46">
        <f>+AA26-AA44</f>
        <v>90000000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-37450</v>
      </c>
      <c r="D6" s="18"/>
      <c r="E6" s="19">
        <v>17563684</v>
      </c>
      <c r="F6" s="20">
        <v>17563684</v>
      </c>
      <c r="G6" s="20">
        <v>-5379</v>
      </c>
      <c r="H6" s="20"/>
      <c r="I6" s="20">
        <v>122</v>
      </c>
      <c r="J6" s="20">
        <v>-5257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-5257</v>
      </c>
      <c r="X6" s="20">
        <v>4390917</v>
      </c>
      <c r="Y6" s="20">
        <v>-4396174</v>
      </c>
      <c r="Z6" s="21">
        <v>-100.11972442202848</v>
      </c>
      <c r="AA6" s="22">
        <v>17563684</v>
      </c>
    </row>
    <row r="7" spans="1:27" ht="13.5" x14ac:dyDescent="0.25">
      <c r="A7" s="23" t="s">
        <v>35</v>
      </c>
      <c r="B7" s="17" t="s">
        <v>32</v>
      </c>
      <c r="C7" s="18">
        <v>5203875</v>
      </c>
      <c r="D7" s="18"/>
      <c r="E7" s="19">
        <v>1709785</v>
      </c>
      <c r="F7" s="20">
        <v>1709785</v>
      </c>
      <c r="G7" s="20">
        <v>-10259</v>
      </c>
      <c r="H7" s="20"/>
      <c r="I7" s="20">
        <v>727062</v>
      </c>
      <c r="J7" s="20">
        <v>716803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716803</v>
      </c>
      <c r="X7" s="20">
        <v>427446</v>
      </c>
      <c r="Y7" s="20">
        <v>289357</v>
      </c>
      <c r="Z7" s="21">
        <v>67.694398824646854</v>
      </c>
      <c r="AA7" s="22">
        <v>1709785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-210600</v>
      </c>
      <c r="F10" s="20">
        <v>-210600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-52650</v>
      </c>
      <c r="Y10" s="20">
        <v>52650</v>
      </c>
      <c r="Z10" s="21">
        <v>-100</v>
      </c>
      <c r="AA10" s="22">
        <v>-210600</v>
      </c>
    </row>
    <row r="11" spans="1:27" ht="13.5" x14ac:dyDescent="0.25">
      <c r="A11" s="23" t="s">
        <v>39</v>
      </c>
      <c r="B11" s="17" t="s">
        <v>32</v>
      </c>
      <c r="C11" s="18">
        <v>220982</v>
      </c>
      <c r="D11" s="18"/>
      <c r="E11" s="19"/>
      <c r="F11" s="20"/>
      <c r="G11" s="24">
        <v>702</v>
      </c>
      <c r="H11" s="24"/>
      <c r="I11" s="24">
        <v>19059</v>
      </c>
      <c r="J11" s="20">
        <v>19761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19761</v>
      </c>
      <c r="X11" s="20"/>
      <c r="Y11" s="24">
        <v>19761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5387407</v>
      </c>
      <c r="D13" s="29">
        <f>SUM(D6:D12)</f>
        <v>0</v>
      </c>
      <c r="E13" s="30">
        <f t="shared" si="0"/>
        <v>19062869</v>
      </c>
      <c r="F13" s="31">
        <f t="shared" si="0"/>
        <v>19062869</v>
      </c>
      <c r="G13" s="31">
        <f t="shared" si="0"/>
        <v>-14936</v>
      </c>
      <c r="H13" s="31">
        <f t="shared" si="0"/>
        <v>0</v>
      </c>
      <c r="I13" s="31">
        <f t="shared" si="0"/>
        <v>746243</v>
      </c>
      <c r="J13" s="31">
        <f t="shared" si="0"/>
        <v>731307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731307</v>
      </c>
      <c r="X13" s="31">
        <f t="shared" si="0"/>
        <v>4765713</v>
      </c>
      <c r="Y13" s="31">
        <f t="shared" si="0"/>
        <v>-4034406</v>
      </c>
      <c r="Z13" s="32">
        <f>+IF(X13&lt;&gt;0,+(Y13/X13)*100,0)</f>
        <v>-84.654824996805303</v>
      </c>
      <c r="AA13" s="33">
        <f>SUM(AA6:AA12)</f>
        <v>19062869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21323</v>
      </c>
      <c r="D17" s="18"/>
      <c r="E17" s="19">
        <v>-1148729</v>
      </c>
      <c r="F17" s="20">
        <v>-1148729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-287181</v>
      </c>
      <c r="Y17" s="24">
        <v>287181</v>
      </c>
      <c r="Z17" s="25">
        <v>-100</v>
      </c>
      <c r="AA17" s="26">
        <v>-1148729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21323</v>
      </c>
      <c r="D25" s="29">
        <f t="shared" ref="D25:Y25" si="1">SUM(D15:D24)</f>
        <v>0</v>
      </c>
      <c r="E25" s="35">
        <f t="shared" si="1"/>
        <v>-1148729</v>
      </c>
      <c r="F25" s="36">
        <f t="shared" si="1"/>
        <v>-1148729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-287181</v>
      </c>
      <c r="Y25" s="36">
        <f t="shared" si="1"/>
        <v>287181</v>
      </c>
      <c r="Z25" s="37">
        <f>+IF(X25&lt;&gt;0,+(Y25/X25)*100,0)</f>
        <v>-100</v>
      </c>
      <c r="AA25" s="38">
        <f>SUM(AA15:AA24)</f>
        <v>-1148729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5408730</v>
      </c>
      <c r="D26" s="29">
        <f>+D13+D25</f>
        <v>0</v>
      </c>
      <c r="E26" s="30">
        <f t="shared" si="2"/>
        <v>17914140</v>
      </c>
      <c r="F26" s="31">
        <f t="shared" si="2"/>
        <v>17914140</v>
      </c>
      <c r="G26" s="31">
        <f t="shared" si="2"/>
        <v>-14936</v>
      </c>
      <c r="H26" s="31">
        <f t="shared" si="2"/>
        <v>0</v>
      </c>
      <c r="I26" s="31">
        <f t="shared" si="2"/>
        <v>746243</v>
      </c>
      <c r="J26" s="31">
        <f t="shared" si="2"/>
        <v>731307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731307</v>
      </c>
      <c r="X26" s="31">
        <f t="shared" si="2"/>
        <v>4478532</v>
      </c>
      <c r="Y26" s="31">
        <f t="shared" si="2"/>
        <v>-3747225</v>
      </c>
      <c r="Z26" s="32">
        <f>+IF(X26&lt;&gt;0,+(Y26/X26)*100,0)</f>
        <v>-83.670832317375414</v>
      </c>
      <c r="AA26" s="33">
        <f>+AA13+AA25</f>
        <v>17914140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4912039</v>
      </c>
      <c r="D32" s="18"/>
      <c r="E32" s="19">
        <v>18187555</v>
      </c>
      <c r="F32" s="20">
        <v>18187555</v>
      </c>
      <c r="G32" s="20">
        <v>5509</v>
      </c>
      <c r="H32" s="20"/>
      <c r="I32" s="20">
        <v>170079</v>
      </c>
      <c r="J32" s="20">
        <v>175588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175588</v>
      </c>
      <c r="X32" s="20">
        <v>4546881</v>
      </c>
      <c r="Y32" s="20">
        <v>-4371293</v>
      </c>
      <c r="Z32" s="21">
        <v>-96.138275886261368</v>
      </c>
      <c r="AA32" s="22">
        <v>18187555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-1133000</v>
      </c>
      <c r="F33" s="20">
        <v>-1133000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2266003</v>
      </c>
      <c r="Y33" s="20">
        <v>-2266003</v>
      </c>
      <c r="Z33" s="21">
        <v>-100</v>
      </c>
      <c r="AA33" s="22">
        <v>-1133000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4912039</v>
      </c>
      <c r="D37" s="29">
        <f t="shared" ref="D37:Y37" si="3">SUM(D29:D36)</f>
        <v>0</v>
      </c>
      <c r="E37" s="30">
        <f t="shared" si="3"/>
        <v>17054555</v>
      </c>
      <c r="F37" s="31">
        <f t="shared" si="3"/>
        <v>17054555</v>
      </c>
      <c r="G37" s="31">
        <f t="shared" si="3"/>
        <v>5509</v>
      </c>
      <c r="H37" s="31">
        <f t="shared" si="3"/>
        <v>0</v>
      </c>
      <c r="I37" s="31">
        <f t="shared" si="3"/>
        <v>170079</v>
      </c>
      <c r="J37" s="31">
        <f t="shared" si="3"/>
        <v>175588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175588</v>
      </c>
      <c r="X37" s="31">
        <f t="shared" si="3"/>
        <v>6812884</v>
      </c>
      <c r="Y37" s="31">
        <f t="shared" si="3"/>
        <v>-6637296</v>
      </c>
      <c r="Z37" s="32">
        <f>+IF(X37&lt;&gt;0,+(Y37/X37)*100,0)</f>
        <v>-97.422706742108048</v>
      </c>
      <c r="AA37" s="33">
        <f>SUM(AA29:AA36)</f>
        <v>17054555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4912039</v>
      </c>
      <c r="D44" s="29">
        <f>+D37+D43</f>
        <v>0</v>
      </c>
      <c r="E44" s="30">
        <f t="shared" si="5"/>
        <v>17054555</v>
      </c>
      <c r="F44" s="31">
        <f t="shared" si="5"/>
        <v>17054555</v>
      </c>
      <c r="G44" s="31">
        <f t="shared" si="5"/>
        <v>5509</v>
      </c>
      <c r="H44" s="31">
        <f t="shared" si="5"/>
        <v>0</v>
      </c>
      <c r="I44" s="31">
        <f t="shared" si="5"/>
        <v>170079</v>
      </c>
      <c r="J44" s="31">
        <f t="shared" si="5"/>
        <v>175588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175588</v>
      </c>
      <c r="X44" s="31">
        <f t="shared" si="5"/>
        <v>6812884</v>
      </c>
      <c r="Y44" s="31">
        <f t="shared" si="5"/>
        <v>-6637296</v>
      </c>
      <c r="Z44" s="32">
        <f>+IF(X44&lt;&gt;0,+(Y44/X44)*100,0)</f>
        <v>-97.422706742108048</v>
      </c>
      <c r="AA44" s="33">
        <f>+AA37+AA43</f>
        <v>17054555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496691</v>
      </c>
      <c r="D45" s="42">
        <f t="shared" si="6"/>
        <v>0</v>
      </c>
      <c r="E45" s="43">
        <f t="shared" si="6"/>
        <v>859585</v>
      </c>
      <c r="F45" s="44">
        <f t="shared" si="6"/>
        <v>859585</v>
      </c>
      <c r="G45" s="44">
        <f t="shared" si="6"/>
        <v>-20445</v>
      </c>
      <c r="H45" s="44">
        <f t="shared" si="6"/>
        <v>0</v>
      </c>
      <c r="I45" s="44">
        <f t="shared" si="6"/>
        <v>576164</v>
      </c>
      <c r="J45" s="44">
        <f t="shared" si="6"/>
        <v>555719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555719</v>
      </c>
      <c r="X45" s="44">
        <f t="shared" si="6"/>
        <v>-2334352</v>
      </c>
      <c r="Y45" s="44">
        <f t="shared" si="6"/>
        <v>2890071</v>
      </c>
      <c r="Z45" s="45">
        <f>+IF(X45&lt;&gt;0,+(Y45/X45)*100,0)</f>
        <v>-123.80613549284769</v>
      </c>
      <c r="AA45" s="46">
        <f>+AA26-AA44</f>
        <v>859585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7680822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7680822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8740698</v>
      </c>
      <c r="D6" s="18"/>
      <c r="E6" s="19">
        <v>10161132</v>
      </c>
      <c r="F6" s="20">
        <v>10161132</v>
      </c>
      <c r="G6" s="20">
        <v>8903899</v>
      </c>
      <c r="H6" s="20">
        <v>117162</v>
      </c>
      <c r="I6" s="20">
        <v>104695</v>
      </c>
      <c r="J6" s="20">
        <v>9125756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9125756</v>
      </c>
      <c r="X6" s="20">
        <v>2540283</v>
      </c>
      <c r="Y6" s="20">
        <v>6585473</v>
      </c>
      <c r="Z6" s="21">
        <v>259.241706534272</v>
      </c>
      <c r="AA6" s="22">
        <v>10161132</v>
      </c>
    </row>
    <row r="7" spans="1:27" ht="13.5" x14ac:dyDescent="0.25">
      <c r="A7" s="23" t="s">
        <v>35</v>
      </c>
      <c r="B7" s="17" t="s">
        <v>32</v>
      </c>
      <c r="C7" s="18">
        <v>-3494291</v>
      </c>
      <c r="D7" s="18"/>
      <c r="E7" s="19">
        <v>9946414</v>
      </c>
      <c r="F7" s="20">
        <v>9946414</v>
      </c>
      <c r="G7" s="20">
        <v>-2420743</v>
      </c>
      <c r="H7" s="20">
        <v>979901</v>
      </c>
      <c r="I7" s="20">
        <v>1041220</v>
      </c>
      <c r="J7" s="20">
        <v>-399622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-399622</v>
      </c>
      <c r="X7" s="20">
        <v>13306690</v>
      </c>
      <c r="Y7" s="20">
        <v>-13706312</v>
      </c>
      <c r="Z7" s="21">
        <v>-103.0031660766126</v>
      </c>
      <c r="AA7" s="22">
        <v>9946414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4065</v>
      </c>
      <c r="D11" s="18"/>
      <c r="E11" s="19"/>
      <c r="F11" s="20"/>
      <c r="G11" s="24">
        <v>4065</v>
      </c>
      <c r="H11" s="24"/>
      <c r="I11" s="24">
        <v>3330</v>
      </c>
      <c r="J11" s="20">
        <v>7395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7395</v>
      </c>
      <c r="X11" s="20"/>
      <c r="Y11" s="24">
        <v>7395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>
        <v>-2213</v>
      </c>
      <c r="H12" s="20"/>
      <c r="I12" s="20"/>
      <c r="J12" s="20">
        <v>-2213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-2213</v>
      </c>
      <c r="X12" s="20"/>
      <c r="Y12" s="20">
        <v>-2213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5248259</v>
      </c>
      <c r="D13" s="29">
        <f>SUM(D6:D12)</f>
        <v>0</v>
      </c>
      <c r="E13" s="30">
        <f t="shared" si="0"/>
        <v>20107546</v>
      </c>
      <c r="F13" s="31">
        <f t="shared" si="0"/>
        <v>20107546</v>
      </c>
      <c r="G13" s="31">
        <f t="shared" si="0"/>
        <v>6485008</v>
      </c>
      <c r="H13" s="31">
        <f t="shared" si="0"/>
        <v>1097063</v>
      </c>
      <c r="I13" s="31">
        <f t="shared" si="0"/>
        <v>1149245</v>
      </c>
      <c r="J13" s="31">
        <f t="shared" si="0"/>
        <v>8731316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8731316</v>
      </c>
      <c r="X13" s="31">
        <f t="shared" si="0"/>
        <v>15846973</v>
      </c>
      <c r="Y13" s="31">
        <f t="shared" si="0"/>
        <v>-7115657</v>
      </c>
      <c r="Z13" s="32">
        <f>+IF(X13&lt;&gt;0,+(Y13/X13)*100,0)</f>
        <v>-44.902310365519014</v>
      </c>
      <c r="AA13" s="33">
        <f>SUM(AA6:AA12)</f>
        <v>20107546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6869131</v>
      </c>
      <c r="D17" s="18"/>
      <c r="E17" s="19"/>
      <c r="F17" s="20"/>
      <c r="G17" s="24">
        <v>6869131</v>
      </c>
      <c r="H17" s="24"/>
      <c r="I17" s="24"/>
      <c r="J17" s="20">
        <v>6869131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6869131</v>
      </c>
      <c r="X17" s="20"/>
      <c r="Y17" s="24">
        <v>6869131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6869131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6869131</v>
      </c>
      <c r="H25" s="36">
        <f t="shared" si="1"/>
        <v>0</v>
      </c>
      <c r="I25" s="36">
        <f t="shared" si="1"/>
        <v>0</v>
      </c>
      <c r="J25" s="36">
        <f t="shared" si="1"/>
        <v>6869131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6869131</v>
      </c>
      <c r="X25" s="36">
        <f t="shared" si="1"/>
        <v>0</v>
      </c>
      <c r="Y25" s="36">
        <f t="shared" si="1"/>
        <v>6869131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12117390</v>
      </c>
      <c r="D26" s="29">
        <f>+D13+D25</f>
        <v>0</v>
      </c>
      <c r="E26" s="30">
        <f t="shared" si="2"/>
        <v>20107546</v>
      </c>
      <c r="F26" s="31">
        <f t="shared" si="2"/>
        <v>20107546</v>
      </c>
      <c r="G26" s="31">
        <f t="shared" si="2"/>
        <v>13354139</v>
      </c>
      <c r="H26" s="31">
        <f t="shared" si="2"/>
        <v>1097063</v>
      </c>
      <c r="I26" s="31">
        <f t="shared" si="2"/>
        <v>1149245</v>
      </c>
      <c r="J26" s="31">
        <f t="shared" si="2"/>
        <v>15600447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15600447</v>
      </c>
      <c r="X26" s="31">
        <f t="shared" si="2"/>
        <v>15846973</v>
      </c>
      <c r="Y26" s="31">
        <f t="shared" si="2"/>
        <v>-246526</v>
      </c>
      <c r="Z26" s="32">
        <f>+IF(X26&lt;&gt;0,+(Y26/X26)*100,0)</f>
        <v>-1.5556661830622165</v>
      </c>
      <c r="AA26" s="33">
        <f>+AA13+AA25</f>
        <v>20107546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-17622</v>
      </c>
      <c r="D31" s="18"/>
      <c r="E31" s="19"/>
      <c r="F31" s="20"/>
      <c r="G31" s="20">
        <v>-17622</v>
      </c>
      <c r="H31" s="20"/>
      <c r="I31" s="20">
        <v>-593</v>
      </c>
      <c r="J31" s="20">
        <v>-18215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-18215</v>
      </c>
      <c r="X31" s="20"/>
      <c r="Y31" s="20">
        <v>-18215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-386142</v>
      </c>
      <c r="D32" s="18"/>
      <c r="E32" s="19">
        <v>25898248</v>
      </c>
      <c r="F32" s="20">
        <v>25898248</v>
      </c>
      <c r="G32" s="20">
        <v>-386591</v>
      </c>
      <c r="H32" s="20">
        <v>-16778</v>
      </c>
      <c r="I32" s="20">
        <v>-16834</v>
      </c>
      <c r="J32" s="20">
        <v>-420203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-420203</v>
      </c>
      <c r="X32" s="20">
        <v>16167376</v>
      </c>
      <c r="Y32" s="20">
        <v>-16587579</v>
      </c>
      <c r="Z32" s="21">
        <v>-102.59907977645845</v>
      </c>
      <c r="AA32" s="22">
        <v>25898248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6571052</v>
      </c>
      <c r="D35" s="18"/>
      <c r="E35" s="19"/>
      <c r="F35" s="20"/>
      <c r="G35" s="20">
        <v>6733171</v>
      </c>
      <c r="H35" s="20">
        <v>145266</v>
      </c>
      <c r="I35" s="20">
        <v>157715</v>
      </c>
      <c r="J35" s="20">
        <v>7036152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7036152</v>
      </c>
      <c r="X35" s="20"/>
      <c r="Y35" s="20">
        <v>7036152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6167288</v>
      </c>
      <c r="D37" s="29">
        <f t="shared" ref="D37:Y37" si="3">SUM(D29:D36)</f>
        <v>0</v>
      </c>
      <c r="E37" s="30">
        <f t="shared" si="3"/>
        <v>25898248</v>
      </c>
      <c r="F37" s="31">
        <f t="shared" si="3"/>
        <v>25898248</v>
      </c>
      <c r="G37" s="31">
        <f t="shared" si="3"/>
        <v>6328958</v>
      </c>
      <c r="H37" s="31">
        <f t="shared" si="3"/>
        <v>128488</v>
      </c>
      <c r="I37" s="31">
        <f t="shared" si="3"/>
        <v>140288</v>
      </c>
      <c r="J37" s="31">
        <f t="shared" si="3"/>
        <v>6597734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6597734</v>
      </c>
      <c r="X37" s="31">
        <f t="shared" si="3"/>
        <v>16167376</v>
      </c>
      <c r="Y37" s="31">
        <f t="shared" si="3"/>
        <v>-9569642</v>
      </c>
      <c r="Z37" s="32">
        <f>+IF(X37&lt;&gt;0,+(Y37/X37)*100,0)</f>
        <v>-59.191064771426113</v>
      </c>
      <c r="AA37" s="33">
        <f>SUM(AA29:AA36)</f>
        <v>25898248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6167288</v>
      </c>
      <c r="D44" s="29">
        <f>+D37+D43</f>
        <v>0</v>
      </c>
      <c r="E44" s="30">
        <f t="shared" si="5"/>
        <v>25898248</v>
      </c>
      <c r="F44" s="31">
        <f t="shared" si="5"/>
        <v>25898248</v>
      </c>
      <c r="G44" s="31">
        <f t="shared" si="5"/>
        <v>6328958</v>
      </c>
      <c r="H44" s="31">
        <f t="shared" si="5"/>
        <v>128488</v>
      </c>
      <c r="I44" s="31">
        <f t="shared" si="5"/>
        <v>140288</v>
      </c>
      <c r="J44" s="31">
        <f t="shared" si="5"/>
        <v>6597734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6597734</v>
      </c>
      <c r="X44" s="31">
        <f t="shared" si="5"/>
        <v>16167376</v>
      </c>
      <c r="Y44" s="31">
        <f t="shared" si="5"/>
        <v>-9569642</v>
      </c>
      <c r="Z44" s="32">
        <f>+IF(X44&lt;&gt;0,+(Y44/X44)*100,0)</f>
        <v>-59.191064771426113</v>
      </c>
      <c r="AA44" s="33">
        <f>+AA37+AA43</f>
        <v>25898248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5950102</v>
      </c>
      <c r="D45" s="42">
        <f t="shared" si="6"/>
        <v>0</v>
      </c>
      <c r="E45" s="43">
        <f t="shared" si="6"/>
        <v>-5790702</v>
      </c>
      <c r="F45" s="44">
        <f t="shared" si="6"/>
        <v>-5790702</v>
      </c>
      <c r="G45" s="44">
        <f t="shared" si="6"/>
        <v>7025181</v>
      </c>
      <c r="H45" s="44">
        <f t="shared" si="6"/>
        <v>968575</v>
      </c>
      <c r="I45" s="44">
        <f t="shared" si="6"/>
        <v>1008957</v>
      </c>
      <c r="J45" s="44">
        <f t="shared" si="6"/>
        <v>9002713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9002713</v>
      </c>
      <c r="X45" s="44">
        <f t="shared" si="6"/>
        <v>-320403</v>
      </c>
      <c r="Y45" s="44">
        <f t="shared" si="6"/>
        <v>9323116</v>
      </c>
      <c r="Z45" s="45">
        <f>+IF(X45&lt;&gt;0,+(Y45/X45)*100,0)</f>
        <v>-2909.8092090273813</v>
      </c>
      <c r="AA45" s="46">
        <f>+AA26-AA44</f>
        <v>-5790702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-5790702</v>
      </c>
      <c r="F47" s="20">
        <v>-5790702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-320403</v>
      </c>
      <c r="Y47" s="20">
        <v>320403</v>
      </c>
      <c r="Z47" s="47">
        <v>-100</v>
      </c>
      <c r="AA47" s="22">
        <v>-5790702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-5790702</v>
      </c>
      <c r="F50" s="52">
        <f t="shared" si="7"/>
        <v>-5790702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-320403</v>
      </c>
      <c r="Y50" s="52">
        <f t="shared" si="7"/>
        <v>320403</v>
      </c>
      <c r="Z50" s="53">
        <f>+IF(X50&lt;&gt;0,+(Y50/X50)*100,0)</f>
        <v>-100</v>
      </c>
      <c r="AA50" s="54">
        <f>SUM(AA47:AA49)</f>
        <v>-5790702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-3854340</v>
      </c>
      <c r="F6" s="20">
        <v>-3854340</v>
      </c>
      <c r="G6" s="20"/>
      <c r="H6" s="20">
        <v>-685317</v>
      </c>
      <c r="I6" s="20">
        <v>147530</v>
      </c>
      <c r="J6" s="20">
        <v>-537787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-537787</v>
      </c>
      <c r="X6" s="20">
        <v>632355</v>
      </c>
      <c r="Y6" s="20">
        <v>-1170142</v>
      </c>
      <c r="Z6" s="21">
        <v>-185.04510915545856</v>
      </c>
      <c r="AA6" s="22">
        <v>-3854340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269915</v>
      </c>
      <c r="F7" s="20">
        <v>269915</v>
      </c>
      <c r="G7" s="20"/>
      <c r="H7" s="20">
        <v>260069</v>
      </c>
      <c r="I7" s="20">
        <v>394640</v>
      </c>
      <c r="J7" s="20">
        <v>654709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654709</v>
      </c>
      <c r="X7" s="20">
        <v>-572531</v>
      </c>
      <c r="Y7" s="20">
        <v>1227240</v>
      </c>
      <c r="Z7" s="21">
        <v>-214.35345859001524</v>
      </c>
      <c r="AA7" s="22">
        <v>269915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112139</v>
      </c>
      <c r="F10" s="20">
        <v>112139</v>
      </c>
      <c r="G10" s="20"/>
      <c r="H10" s="20"/>
      <c r="I10" s="20">
        <v>-5642</v>
      </c>
      <c r="J10" s="20">
        <v>-5642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-5642</v>
      </c>
      <c r="X10" s="20">
        <v>112139</v>
      </c>
      <c r="Y10" s="20">
        <v>-117781</v>
      </c>
      <c r="Z10" s="21">
        <v>-105.03125585211211</v>
      </c>
      <c r="AA10" s="22">
        <v>112139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41312</v>
      </c>
      <c r="F11" s="20">
        <v>41312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41312</v>
      </c>
      <c r="Y11" s="24">
        <v>-41312</v>
      </c>
      <c r="Z11" s="25">
        <v>-100</v>
      </c>
      <c r="AA11" s="26">
        <v>41312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-210</v>
      </c>
      <c r="F12" s="20">
        <v>-210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-210</v>
      </c>
      <c r="Y12" s="20">
        <v>210</v>
      </c>
      <c r="Z12" s="21">
        <v>-100</v>
      </c>
      <c r="AA12" s="22">
        <v>-210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-3431184</v>
      </c>
      <c r="F13" s="31">
        <f t="shared" si="0"/>
        <v>-3431184</v>
      </c>
      <c r="G13" s="31">
        <f t="shared" si="0"/>
        <v>0</v>
      </c>
      <c r="H13" s="31">
        <f t="shared" si="0"/>
        <v>-425248</v>
      </c>
      <c r="I13" s="31">
        <f t="shared" si="0"/>
        <v>536528</v>
      </c>
      <c r="J13" s="31">
        <f t="shared" si="0"/>
        <v>111280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111280</v>
      </c>
      <c r="X13" s="31">
        <f t="shared" si="0"/>
        <v>213065</v>
      </c>
      <c r="Y13" s="31">
        <f t="shared" si="0"/>
        <v>-101785</v>
      </c>
      <c r="Z13" s="32">
        <f>+IF(X13&lt;&gt;0,+(Y13/X13)*100,0)</f>
        <v>-47.771806725647103</v>
      </c>
      <c r="AA13" s="33">
        <f>SUM(AA6:AA12)</f>
        <v>-3431184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-51623</v>
      </c>
      <c r="F17" s="20">
        <v>-51623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27545</v>
      </c>
      <c r="Y17" s="24">
        <v>-27545</v>
      </c>
      <c r="Z17" s="25">
        <v>-100</v>
      </c>
      <c r="AA17" s="26">
        <v>-51623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-51623</v>
      </c>
      <c r="F25" s="36">
        <f t="shared" si="1"/>
        <v>-51623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27545</v>
      </c>
      <c r="Y25" s="36">
        <f t="shared" si="1"/>
        <v>-27545</v>
      </c>
      <c r="Z25" s="37">
        <f>+IF(X25&lt;&gt;0,+(Y25/X25)*100,0)</f>
        <v>-100</v>
      </c>
      <c r="AA25" s="38">
        <f>SUM(AA15:AA24)</f>
        <v>-51623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-3482807</v>
      </c>
      <c r="F26" s="31">
        <f t="shared" si="2"/>
        <v>-3482807</v>
      </c>
      <c r="G26" s="31">
        <f t="shared" si="2"/>
        <v>0</v>
      </c>
      <c r="H26" s="31">
        <f t="shared" si="2"/>
        <v>-425248</v>
      </c>
      <c r="I26" s="31">
        <f t="shared" si="2"/>
        <v>536528</v>
      </c>
      <c r="J26" s="31">
        <f t="shared" si="2"/>
        <v>111280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111280</v>
      </c>
      <c r="X26" s="31">
        <f t="shared" si="2"/>
        <v>240610</v>
      </c>
      <c r="Y26" s="31">
        <f t="shared" si="2"/>
        <v>-129330</v>
      </c>
      <c r="Z26" s="32">
        <f>+IF(X26&lt;&gt;0,+(Y26/X26)*100,0)</f>
        <v>-53.750883171937993</v>
      </c>
      <c r="AA26" s="33">
        <f>+AA13+AA25</f>
        <v>-3482807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-6749</v>
      </c>
      <c r="F31" s="20">
        <v>-6749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-6749</v>
      </c>
      <c r="Y31" s="20">
        <v>6749</v>
      </c>
      <c r="Z31" s="21">
        <v>-100</v>
      </c>
      <c r="AA31" s="22">
        <v>-6749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-21959</v>
      </c>
      <c r="F32" s="20">
        <v>-21959</v>
      </c>
      <c r="G32" s="20"/>
      <c r="H32" s="20">
        <v>-900</v>
      </c>
      <c r="I32" s="20">
        <v>-758</v>
      </c>
      <c r="J32" s="20">
        <v>-1658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-1658</v>
      </c>
      <c r="X32" s="20">
        <v>-21959</v>
      </c>
      <c r="Y32" s="20">
        <v>20301</v>
      </c>
      <c r="Z32" s="21">
        <v>-92.449565098592828</v>
      </c>
      <c r="AA32" s="22">
        <v>-21959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1078450</v>
      </c>
      <c r="F35" s="20">
        <v>1078450</v>
      </c>
      <c r="G35" s="20"/>
      <c r="H35" s="20">
        <v>40527</v>
      </c>
      <c r="I35" s="20">
        <v>3336</v>
      </c>
      <c r="J35" s="20">
        <v>43863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43863</v>
      </c>
      <c r="X35" s="20">
        <v>1078450</v>
      </c>
      <c r="Y35" s="20">
        <v>-1034587</v>
      </c>
      <c r="Z35" s="21">
        <v>-95.932773888451024</v>
      </c>
      <c r="AA35" s="22">
        <v>1078450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1049742</v>
      </c>
      <c r="F37" s="31">
        <f t="shared" si="3"/>
        <v>1049742</v>
      </c>
      <c r="G37" s="31">
        <f t="shared" si="3"/>
        <v>0</v>
      </c>
      <c r="H37" s="31">
        <f t="shared" si="3"/>
        <v>39627</v>
      </c>
      <c r="I37" s="31">
        <f t="shared" si="3"/>
        <v>2578</v>
      </c>
      <c r="J37" s="31">
        <f t="shared" si="3"/>
        <v>42205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42205</v>
      </c>
      <c r="X37" s="31">
        <f t="shared" si="3"/>
        <v>1049742</v>
      </c>
      <c r="Y37" s="31">
        <f t="shared" si="3"/>
        <v>-1007537</v>
      </c>
      <c r="Z37" s="32">
        <f>+IF(X37&lt;&gt;0,+(Y37/X37)*100,0)</f>
        <v>-95.979488293313977</v>
      </c>
      <c r="AA37" s="33">
        <f>SUM(AA29:AA36)</f>
        <v>1049742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1049742</v>
      </c>
      <c r="F44" s="31">
        <f t="shared" si="5"/>
        <v>1049742</v>
      </c>
      <c r="G44" s="31">
        <f t="shared" si="5"/>
        <v>0</v>
      </c>
      <c r="H44" s="31">
        <f t="shared" si="5"/>
        <v>39627</v>
      </c>
      <c r="I44" s="31">
        <f t="shared" si="5"/>
        <v>2578</v>
      </c>
      <c r="J44" s="31">
        <f t="shared" si="5"/>
        <v>42205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42205</v>
      </c>
      <c r="X44" s="31">
        <f t="shared" si="5"/>
        <v>1049742</v>
      </c>
      <c r="Y44" s="31">
        <f t="shared" si="5"/>
        <v>-1007537</v>
      </c>
      <c r="Z44" s="32">
        <f>+IF(X44&lt;&gt;0,+(Y44/X44)*100,0)</f>
        <v>-95.979488293313977</v>
      </c>
      <c r="AA44" s="33">
        <f>+AA37+AA43</f>
        <v>1049742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-4532549</v>
      </c>
      <c r="F45" s="44">
        <f t="shared" si="6"/>
        <v>-4532549</v>
      </c>
      <c r="G45" s="44">
        <f t="shared" si="6"/>
        <v>0</v>
      </c>
      <c r="H45" s="44">
        <f t="shared" si="6"/>
        <v>-464875</v>
      </c>
      <c r="I45" s="44">
        <f t="shared" si="6"/>
        <v>533950</v>
      </c>
      <c r="J45" s="44">
        <f t="shared" si="6"/>
        <v>69075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69075</v>
      </c>
      <c r="X45" s="44">
        <f t="shared" si="6"/>
        <v>-809132</v>
      </c>
      <c r="Y45" s="44">
        <f t="shared" si="6"/>
        <v>878207</v>
      </c>
      <c r="Z45" s="45">
        <f>+IF(X45&lt;&gt;0,+(Y45/X45)*100,0)</f>
        <v>-108.53692598982614</v>
      </c>
      <c r="AA45" s="46">
        <f>+AA26-AA44</f>
        <v>-4532549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-4964558</v>
      </c>
      <c r="F47" s="20">
        <v>-4964558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-1241142</v>
      </c>
      <c r="Y47" s="20">
        <v>1241142</v>
      </c>
      <c r="Z47" s="47">
        <v>-100</v>
      </c>
      <c r="AA47" s="22">
        <v>-4964558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-4964558</v>
      </c>
      <c r="F50" s="52">
        <f t="shared" si="7"/>
        <v>-4964558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-1241142</v>
      </c>
      <c r="Y50" s="52">
        <f t="shared" si="7"/>
        <v>1241142</v>
      </c>
      <c r="Z50" s="53">
        <f>+IF(X50&lt;&gt;0,+(Y50/X50)*100,0)</f>
        <v>-100</v>
      </c>
      <c r="AA50" s="54">
        <f>SUM(AA47:AA49)</f>
        <v>-4964558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-2560057</v>
      </c>
      <c r="F6" s="20">
        <v>-2560057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-640014</v>
      </c>
      <c r="Y6" s="20">
        <v>640014</v>
      </c>
      <c r="Z6" s="21">
        <v>-100</v>
      </c>
      <c r="AA6" s="22">
        <v>-2560057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29932799</v>
      </c>
      <c r="F7" s="20">
        <v>29932799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7483200</v>
      </c>
      <c r="Y7" s="20">
        <v>-7483200</v>
      </c>
      <c r="Z7" s="21">
        <v>-100</v>
      </c>
      <c r="AA7" s="22">
        <v>29932799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2685</v>
      </c>
      <c r="F11" s="20">
        <v>2685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669</v>
      </c>
      <c r="Y11" s="24">
        <v>-669</v>
      </c>
      <c r="Z11" s="25">
        <v>-100</v>
      </c>
      <c r="AA11" s="26">
        <v>2685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27375427</v>
      </c>
      <c r="F13" s="31">
        <f t="shared" si="0"/>
        <v>27375427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6843855</v>
      </c>
      <c r="Y13" s="31">
        <f t="shared" si="0"/>
        <v>-6843855</v>
      </c>
      <c r="Z13" s="32">
        <f>+IF(X13&lt;&gt;0,+(Y13/X13)*100,0)</f>
        <v>-100</v>
      </c>
      <c r="AA13" s="33">
        <f>SUM(AA6:AA12)</f>
        <v>27375427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-2198</v>
      </c>
      <c r="F17" s="20">
        <v>-2198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-549</v>
      </c>
      <c r="Y17" s="24">
        <v>549</v>
      </c>
      <c r="Z17" s="25">
        <v>-100</v>
      </c>
      <c r="AA17" s="26">
        <v>-2198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-2198</v>
      </c>
      <c r="F25" s="36">
        <f t="shared" si="1"/>
        <v>-2198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-549</v>
      </c>
      <c r="Y25" s="36">
        <f t="shared" si="1"/>
        <v>549</v>
      </c>
      <c r="Z25" s="37">
        <f>+IF(X25&lt;&gt;0,+(Y25/X25)*100,0)</f>
        <v>-100</v>
      </c>
      <c r="AA25" s="38">
        <f>SUM(AA15:AA24)</f>
        <v>-2198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27373229</v>
      </c>
      <c r="F26" s="31">
        <f t="shared" si="2"/>
        <v>27373229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6843306</v>
      </c>
      <c r="Y26" s="31">
        <f t="shared" si="2"/>
        <v>-6843306</v>
      </c>
      <c r="Z26" s="32">
        <f>+IF(X26&lt;&gt;0,+(Y26/X26)*100,0)</f>
        <v>-100</v>
      </c>
      <c r="AA26" s="33">
        <f>+AA13+AA25</f>
        <v>27373229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1904437</v>
      </c>
      <c r="F35" s="20">
        <v>1904437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476109</v>
      </c>
      <c r="Y35" s="20">
        <v>-476109</v>
      </c>
      <c r="Z35" s="21">
        <v>-100</v>
      </c>
      <c r="AA35" s="22">
        <v>1904437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1904437</v>
      </c>
      <c r="F37" s="31">
        <f t="shared" si="3"/>
        <v>1904437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476109</v>
      </c>
      <c r="Y37" s="31">
        <f t="shared" si="3"/>
        <v>-476109</v>
      </c>
      <c r="Z37" s="32">
        <f>+IF(X37&lt;&gt;0,+(Y37/X37)*100,0)</f>
        <v>-100</v>
      </c>
      <c r="AA37" s="33">
        <f>SUM(AA29:AA36)</f>
        <v>1904437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1904437</v>
      </c>
      <c r="F44" s="31">
        <f t="shared" si="5"/>
        <v>1904437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476109</v>
      </c>
      <c r="Y44" s="31">
        <f t="shared" si="5"/>
        <v>-476109</v>
      </c>
      <c r="Z44" s="32">
        <f>+IF(X44&lt;&gt;0,+(Y44/X44)*100,0)</f>
        <v>-100</v>
      </c>
      <c r="AA44" s="33">
        <f>+AA37+AA43</f>
        <v>1904437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25468792</v>
      </c>
      <c r="F45" s="44">
        <f t="shared" si="6"/>
        <v>25468792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6367197</v>
      </c>
      <c r="Y45" s="44">
        <f t="shared" si="6"/>
        <v>-6367197</v>
      </c>
      <c r="Z45" s="45">
        <f>+IF(X45&lt;&gt;0,+(Y45/X45)*100,0)</f>
        <v>-100</v>
      </c>
      <c r="AA45" s="46">
        <f>+AA26-AA44</f>
        <v>25468792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1320996</v>
      </c>
      <c r="F6" s="20">
        <v>1320996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330249</v>
      </c>
      <c r="Y6" s="20">
        <v>-330249</v>
      </c>
      <c r="Z6" s="21">
        <v>-100</v>
      </c>
      <c r="AA6" s="22">
        <v>1320996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1320996</v>
      </c>
      <c r="F13" s="31">
        <f t="shared" si="0"/>
        <v>1320996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330249</v>
      </c>
      <c r="Y13" s="31">
        <f t="shared" si="0"/>
        <v>-330249</v>
      </c>
      <c r="Z13" s="32">
        <f>+IF(X13&lt;&gt;0,+(Y13/X13)*100,0)</f>
        <v>-100</v>
      </c>
      <c r="AA13" s="33">
        <f>SUM(AA6:AA12)</f>
        <v>1320996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1320996</v>
      </c>
      <c r="F26" s="31">
        <f t="shared" si="2"/>
        <v>1320996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330249</v>
      </c>
      <c r="Y26" s="31">
        <f t="shared" si="2"/>
        <v>-330249</v>
      </c>
      <c r="Z26" s="32">
        <f>+IF(X26&lt;&gt;0,+(Y26/X26)*100,0)</f>
        <v>-100</v>
      </c>
      <c r="AA26" s="33">
        <f>+AA13+AA25</f>
        <v>1320996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615741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615741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615741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-615741</v>
      </c>
      <c r="D45" s="42">
        <f t="shared" si="6"/>
        <v>0</v>
      </c>
      <c r="E45" s="43">
        <f t="shared" si="6"/>
        <v>1320996</v>
      </c>
      <c r="F45" s="44">
        <f t="shared" si="6"/>
        <v>1320996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330249</v>
      </c>
      <c r="Y45" s="44">
        <f t="shared" si="6"/>
        <v>-330249</v>
      </c>
      <c r="Z45" s="45">
        <f>+IF(X45&lt;&gt;0,+(Y45/X45)*100,0)</f>
        <v>-100</v>
      </c>
      <c r="AA45" s="46">
        <f>+AA26-AA44</f>
        <v>1320996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1769661162</v>
      </c>
      <c r="D17" s="18"/>
      <c r="E17" s="19">
        <v>3324127419</v>
      </c>
      <c r="F17" s="20">
        <v>3324127419</v>
      </c>
      <c r="G17" s="24"/>
      <c r="H17" s="24"/>
      <c r="I17" s="24">
        <v>3696079526</v>
      </c>
      <c r="J17" s="20">
        <v>3696079526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3696079526</v>
      </c>
      <c r="X17" s="20">
        <v>831031854</v>
      </c>
      <c r="Y17" s="24">
        <v>2865047672</v>
      </c>
      <c r="Z17" s="25">
        <v>344.75786435979387</v>
      </c>
      <c r="AA17" s="26">
        <v>3324127419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3324127419</v>
      </c>
      <c r="F25" s="36">
        <f t="shared" si="1"/>
        <v>3324127419</v>
      </c>
      <c r="G25" s="36">
        <f t="shared" si="1"/>
        <v>0</v>
      </c>
      <c r="H25" s="36">
        <f t="shared" si="1"/>
        <v>0</v>
      </c>
      <c r="I25" s="36">
        <f t="shared" si="1"/>
        <v>3696079526</v>
      </c>
      <c r="J25" s="36">
        <f t="shared" si="1"/>
        <v>3696079526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3696079526</v>
      </c>
      <c r="X25" s="36">
        <f t="shared" si="1"/>
        <v>831031854</v>
      </c>
      <c r="Y25" s="36">
        <f t="shared" si="1"/>
        <v>2865047672</v>
      </c>
      <c r="Z25" s="37">
        <f>+IF(X25&lt;&gt;0,+(Y25/X25)*100,0)</f>
        <v>344.75786435979387</v>
      </c>
      <c r="AA25" s="38">
        <f>SUM(AA15:AA24)</f>
        <v>3324127419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3324127419</v>
      </c>
      <c r="F26" s="31">
        <f t="shared" si="2"/>
        <v>3324127419</v>
      </c>
      <c r="G26" s="31">
        <f t="shared" si="2"/>
        <v>0</v>
      </c>
      <c r="H26" s="31">
        <f t="shared" si="2"/>
        <v>0</v>
      </c>
      <c r="I26" s="31">
        <f t="shared" si="2"/>
        <v>3696079526</v>
      </c>
      <c r="J26" s="31">
        <f t="shared" si="2"/>
        <v>3696079526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3696079526</v>
      </c>
      <c r="X26" s="31">
        <f t="shared" si="2"/>
        <v>831031854</v>
      </c>
      <c r="Y26" s="31">
        <f t="shared" si="2"/>
        <v>2865047672</v>
      </c>
      <c r="Z26" s="32">
        <f>+IF(X26&lt;&gt;0,+(Y26/X26)*100,0)</f>
        <v>344.75786435979387</v>
      </c>
      <c r="AA26" s="33">
        <f>+AA13+AA25</f>
        <v>3324127419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3324127419</v>
      </c>
      <c r="F45" s="44">
        <f t="shared" si="6"/>
        <v>3324127419</v>
      </c>
      <c r="G45" s="44">
        <f t="shared" si="6"/>
        <v>0</v>
      </c>
      <c r="H45" s="44">
        <f t="shared" si="6"/>
        <v>0</v>
      </c>
      <c r="I45" s="44">
        <f t="shared" si="6"/>
        <v>3696079526</v>
      </c>
      <c r="J45" s="44">
        <f t="shared" si="6"/>
        <v>3696079526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3696079526</v>
      </c>
      <c r="X45" s="44">
        <f t="shared" si="6"/>
        <v>831031854</v>
      </c>
      <c r="Y45" s="44">
        <f t="shared" si="6"/>
        <v>2865047672</v>
      </c>
      <c r="Z45" s="45">
        <f>+IF(X45&lt;&gt;0,+(Y45/X45)*100,0)</f>
        <v>344.75786435979387</v>
      </c>
      <c r="AA45" s="46">
        <f>+AA26-AA44</f>
        <v>3324127419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3324127419</v>
      </c>
      <c r="F47" s="20">
        <v>3324127419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831031854</v>
      </c>
      <c r="Y47" s="20">
        <v>-831031854</v>
      </c>
      <c r="Z47" s="47">
        <v>-100</v>
      </c>
      <c r="AA47" s="22">
        <v>3324127419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3324127419</v>
      </c>
      <c r="F50" s="52">
        <f t="shared" si="7"/>
        <v>3324127419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831031854</v>
      </c>
      <c r="Y50" s="52">
        <f t="shared" si="7"/>
        <v>-831031854</v>
      </c>
      <c r="Z50" s="53">
        <f>+IF(X50&lt;&gt;0,+(Y50/X50)*100,0)</f>
        <v>-100</v>
      </c>
      <c r="AA50" s="54">
        <f>SUM(AA47:AA49)</f>
        <v>3324127419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282607670</v>
      </c>
      <c r="D7" s="18"/>
      <c r="E7" s="19">
        <v>-46801477</v>
      </c>
      <c r="F7" s="20">
        <v>-46801477</v>
      </c>
      <c r="G7" s="20">
        <v>374475798</v>
      </c>
      <c r="H7" s="20">
        <v>-51192162</v>
      </c>
      <c r="I7" s="20">
        <v>19660597</v>
      </c>
      <c r="J7" s="20">
        <v>342944233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342944233</v>
      </c>
      <c r="X7" s="20">
        <v>-11700363</v>
      </c>
      <c r="Y7" s="20">
        <v>354644596</v>
      </c>
      <c r="Z7" s="21">
        <v>-3031.0563526960659</v>
      </c>
      <c r="AA7" s="22">
        <v>-46801477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282607670</v>
      </c>
      <c r="D13" s="29">
        <f>SUM(D6:D12)</f>
        <v>0</v>
      </c>
      <c r="E13" s="30">
        <f t="shared" si="0"/>
        <v>-46801477</v>
      </c>
      <c r="F13" s="31">
        <f t="shared" si="0"/>
        <v>-46801477</v>
      </c>
      <c r="G13" s="31">
        <f t="shared" si="0"/>
        <v>374475798</v>
      </c>
      <c r="H13" s="31">
        <f t="shared" si="0"/>
        <v>-51192162</v>
      </c>
      <c r="I13" s="31">
        <f t="shared" si="0"/>
        <v>19660597</v>
      </c>
      <c r="J13" s="31">
        <f t="shared" si="0"/>
        <v>342944233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342944233</v>
      </c>
      <c r="X13" s="31">
        <f t="shared" si="0"/>
        <v>-11700363</v>
      </c>
      <c r="Y13" s="31">
        <f t="shared" si="0"/>
        <v>354644596</v>
      </c>
      <c r="Z13" s="32">
        <f>+IF(X13&lt;&gt;0,+(Y13/X13)*100,0)</f>
        <v>-3031.0563526960659</v>
      </c>
      <c r="AA13" s="33">
        <f>SUM(AA6:AA12)</f>
        <v>-46801477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25448723</v>
      </c>
      <c r="D17" s="18"/>
      <c r="E17" s="19">
        <v>54303383</v>
      </c>
      <c r="F17" s="20">
        <v>54303383</v>
      </c>
      <c r="G17" s="24">
        <v>22263400</v>
      </c>
      <c r="H17" s="24">
        <v>3732444</v>
      </c>
      <c r="I17" s="24">
        <v>-382185</v>
      </c>
      <c r="J17" s="20">
        <v>25613659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25613659</v>
      </c>
      <c r="X17" s="20">
        <v>13575852</v>
      </c>
      <c r="Y17" s="24">
        <v>12037807</v>
      </c>
      <c r="Z17" s="25">
        <v>88.670729468765572</v>
      </c>
      <c r="AA17" s="26">
        <v>54303383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25448723</v>
      </c>
      <c r="D25" s="29">
        <f t="shared" ref="D25:Y25" si="1">SUM(D15:D24)</f>
        <v>0</v>
      </c>
      <c r="E25" s="35">
        <f t="shared" si="1"/>
        <v>54303383</v>
      </c>
      <c r="F25" s="36">
        <f t="shared" si="1"/>
        <v>54303383</v>
      </c>
      <c r="G25" s="36">
        <f t="shared" si="1"/>
        <v>22263400</v>
      </c>
      <c r="H25" s="36">
        <f t="shared" si="1"/>
        <v>3732444</v>
      </c>
      <c r="I25" s="36">
        <f t="shared" si="1"/>
        <v>-382185</v>
      </c>
      <c r="J25" s="36">
        <f t="shared" si="1"/>
        <v>25613659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25613659</v>
      </c>
      <c r="X25" s="36">
        <f t="shared" si="1"/>
        <v>13575852</v>
      </c>
      <c r="Y25" s="36">
        <f t="shared" si="1"/>
        <v>12037807</v>
      </c>
      <c r="Z25" s="37">
        <f>+IF(X25&lt;&gt;0,+(Y25/X25)*100,0)</f>
        <v>88.670729468765572</v>
      </c>
      <c r="AA25" s="38">
        <f>SUM(AA15:AA24)</f>
        <v>54303383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308056393</v>
      </c>
      <c r="D26" s="29">
        <f>+D13+D25</f>
        <v>0</v>
      </c>
      <c r="E26" s="30">
        <f t="shared" si="2"/>
        <v>7501906</v>
      </c>
      <c r="F26" s="31">
        <f t="shared" si="2"/>
        <v>7501906</v>
      </c>
      <c r="G26" s="31">
        <f t="shared" si="2"/>
        <v>396739198</v>
      </c>
      <c r="H26" s="31">
        <f t="shared" si="2"/>
        <v>-47459718</v>
      </c>
      <c r="I26" s="31">
        <f t="shared" si="2"/>
        <v>19278412</v>
      </c>
      <c r="J26" s="31">
        <f t="shared" si="2"/>
        <v>368557892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368557892</v>
      </c>
      <c r="X26" s="31">
        <f t="shared" si="2"/>
        <v>1875489</v>
      </c>
      <c r="Y26" s="31">
        <f t="shared" si="2"/>
        <v>366682403</v>
      </c>
      <c r="Z26" s="32">
        <f>+IF(X26&lt;&gt;0,+(Y26/X26)*100,0)</f>
        <v>19551.295848709324</v>
      </c>
      <c r="AA26" s="33">
        <f>+AA13+AA25</f>
        <v>7501906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-23932847</v>
      </c>
      <c r="D33" s="18"/>
      <c r="E33" s="19">
        <v>40014088</v>
      </c>
      <c r="F33" s="20">
        <v>40014088</v>
      </c>
      <c r="G33" s="20">
        <v>-23932847</v>
      </c>
      <c r="H33" s="20"/>
      <c r="I33" s="20">
        <v>-637439</v>
      </c>
      <c r="J33" s="20">
        <v>-24570286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-24570286</v>
      </c>
      <c r="X33" s="20">
        <v>10003521</v>
      </c>
      <c r="Y33" s="20">
        <v>-34573807</v>
      </c>
      <c r="Z33" s="21">
        <v>-345.6163784731396</v>
      </c>
      <c r="AA33" s="22">
        <v>40014088</v>
      </c>
    </row>
    <row r="34" spans="1:27" ht="13.5" x14ac:dyDescent="0.25">
      <c r="A34" s="23" t="s">
        <v>61</v>
      </c>
      <c r="B34" s="17" t="s">
        <v>32</v>
      </c>
      <c r="C34" s="18">
        <v>149760416</v>
      </c>
      <c r="D34" s="18"/>
      <c r="E34" s="19">
        <v>144485450</v>
      </c>
      <c r="F34" s="20">
        <v>144485450</v>
      </c>
      <c r="G34" s="20">
        <v>140044856</v>
      </c>
      <c r="H34" s="20">
        <v>9715560</v>
      </c>
      <c r="I34" s="20"/>
      <c r="J34" s="20">
        <v>149760416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149760416</v>
      </c>
      <c r="X34" s="20">
        <v>36121362</v>
      </c>
      <c r="Y34" s="20">
        <v>113639054</v>
      </c>
      <c r="Z34" s="21">
        <v>314.60345819739575</v>
      </c>
      <c r="AA34" s="22">
        <v>144485450</v>
      </c>
    </row>
    <row r="35" spans="1:27" ht="13.5" x14ac:dyDescent="0.25">
      <c r="A35" s="23" t="s">
        <v>39</v>
      </c>
      <c r="B35" s="17" t="s">
        <v>32</v>
      </c>
      <c r="C35" s="18">
        <v>67021658</v>
      </c>
      <c r="D35" s="18"/>
      <c r="E35" s="19"/>
      <c r="F35" s="20"/>
      <c r="G35" s="20">
        <v>68695877</v>
      </c>
      <c r="H35" s="20">
        <v>1593306</v>
      </c>
      <c r="I35" s="20">
        <v>1558011</v>
      </c>
      <c r="J35" s="20">
        <v>71847194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71847194</v>
      </c>
      <c r="X35" s="20"/>
      <c r="Y35" s="20">
        <v>71847194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192849227</v>
      </c>
      <c r="D37" s="29">
        <f t="shared" ref="D37:Y37" si="3">SUM(D29:D36)</f>
        <v>0</v>
      </c>
      <c r="E37" s="30">
        <f t="shared" si="3"/>
        <v>184499538</v>
      </c>
      <c r="F37" s="31">
        <f t="shared" si="3"/>
        <v>184499538</v>
      </c>
      <c r="G37" s="31">
        <f t="shared" si="3"/>
        <v>184807886</v>
      </c>
      <c r="H37" s="31">
        <f t="shared" si="3"/>
        <v>11308866</v>
      </c>
      <c r="I37" s="31">
        <f t="shared" si="3"/>
        <v>920572</v>
      </c>
      <c r="J37" s="31">
        <f t="shared" si="3"/>
        <v>197037324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197037324</v>
      </c>
      <c r="X37" s="31">
        <f t="shared" si="3"/>
        <v>46124883</v>
      </c>
      <c r="Y37" s="31">
        <f t="shared" si="3"/>
        <v>150912441</v>
      </c>
      <c r="Z37" s="32">
        <f>+IF(X37&lt;&gt;0,+(Y37/X37)*100,0)</f>
        <v>327.18227382820675</v>
      </c>
      <c r="AA37" s="33">
        <f>SUM(AA29:AA36)</f>
        <v>184499538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192849227</v>
      </c>
      <c r="D44" s="29">
        <f>+D37+D43</f>
        <v>0</v>
      </c>
      <c r="E44" s="30">
        <f t="shared" si="5"/>
        <v>184499538</v>
      </c>
      <c r="F44" s="31">
        <f t="shared" si="5"/>
        <v>184499538</v>
      </c>
      <c r="G44" s="31">
        <f t="shared" si="5"/>
        <v>184807886</v>
      </c>
      <c r="H44" s="31">
        <f t="shared" si="5"/>
        <v>11308866</v>
      </c>
      <c r="I44" s="31">
        <f t="shared" si="5"/>
        <v>920572</v>
      </c>
      <c r="J44" s="31">
        <f t="shared" si="5"/>
        <v>197037324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197037324</v>
      </c>
      <c r="X44" s="31">
        <f t="shared" si="5"/>
        <v>46124883</v>
      </c>
      <c r="Y44" s="31">
        <f t="shared" si="5"/>
        <v>150912441</v>
      </c>
      <c r="Z44" s="32">
        <f>+IF(X44&lt;&gt;0,+(Y44/X44)*100,0)</f>
        <v>327.18227382820675</v>
      </c>
      <c r="AA44" s="33">
        <f>+AA37+AA43</f>
        <v>184499538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115207166</v>
      </c>
      <c r="D45" s="42">
        <f t="shared" si="6"/>
        <v>0</v>
      </c>
      <c r="E45" s="43">
        <f t="shared" si="6"/>
        <v>-176997632</v>
      </c>
      <c r="F45" s="44">
        <f t="shared" si="6"/>
        <v>-176997632</v>
      </c>
      <c r="G45" s="44">
        <f t="shared" si="6"/>
        <v>211931312</v>
      </c>
      <c r="H45" s="44">
        <f t="shared" si="6"/>
        <v>-58768584</v>
      </c>
      <c r="I45" s="44">
        <f t="shared" si="6"/>
        <v>18357840</v>
      </c>
      <c r="J45" s="44">
        <f t="shared" si="6"/>
        <v>171520568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171520568</v>
      </c>
      <c r="X45" s="44">
        <f t="shared" si="6"/>
        <v>-44249394</v>
      </c>
      <c r="Y45" s="44">
        <f t="shared" si="6"/>
        <v>215769962</v>
      </c>
      <c r="Z45" s="45">
        <f>+IF(X45&lt;&gt;0,+(Y45/X45)*100,0)</f>
        <v>-487.62241128093189</v>
      </c>
      <c r="AA45" s="46">
        <f>+AA26-AA44</f>
        <v>-176997632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204766040</v>
      </c>
      <c r="D47" s="18"/>
      <c r="E47" s="19"/>
      <c r="F47" s="20"/>
      <c r="G47" s="20">
        <v>222240244</v>
      </c>
      <c r="H47" s="20">
        <v>-62565389</v>
      </c>
      <c r="I47" s="20">
        <v>19254584</v>
      </c>
      <c r="J47" s="20">
        <v>178929439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178929439</v>
      </c>
      <c r="X47" s="20"/>
      <c r="Y47" s="20">
        <v>178929439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204766040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222240244</v>
      </c>
      <c r="H50" s="52">
        <f t="shared" si="7"/>
        <v>-62565389</v>
      </c>
      <c r="I50" s="52">
        <f t="shared" si="7"/>
        <v>19254584</v>
      </c>
      <c r="J50" s="52">
        <f t="shared" si="7"/>
        <v>178929439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178929439</v>
      </c>
      <c r="X50" s="52">
        <f t="shared" si="7"/>
        <v>0</v>
      </c>
      <c r="Y50" s="52">
        <f t="shared" si="7"/>
        <v>178929439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5832083</v>
      </c>
      <c r="D7" s="18"/>
      <c r="E7" s="19">
        <v>-8970657</v>
      </c>
      <c r="F7" s="20">
        <v>-8970657</v>
      </c>
      <c r="G7" s="20">
        <v>39693014</v>
      </c>
      <c r="H7" s="20">
        <v>-27413182</v>
      </c>
      <c r="I7" s="20">
        <v>3216393</v>
      </c>
      <c r="J7" s="20">
        <v>15496225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15496225</v>
      </c>
      <c r="X7" s="20">
        <v>-2242662</v>
      </c>
      <c r="Y7" s="20">
        <v>17738887</v>
      </c>
      <c r="Z7" s="21">
        <v>-790.97460963801063</v>
      </c>
      <c r="AA7" s="22">
        <v>-8970657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5832083</v>
      </c>
      <c r="D13" s="29">
        <f>SUM(D6:D12)</f>
        <v>0</v>
      </c>
      <c r="E13" s="30">
        <f t="shared" si="0"/>
        <v>-8970657</v>
      </c>
      <c r="F13" s="31">
        <f t="shared" si="0"/>
        <v>-8970657</v>
      </c>
      <c r="G13" s="31">
        <f t="shared" si="0"/>
        <v>39693014</v>
      </c>
      <c r="H13" s="31">
        <f t="shared" si="0"/>
        <v>-27413182</v>
      </c>
      <c r="I13" s="31">
        <f t="shared" si="0"/>
        <v>3216393</v>
      </c>
      <c r="J13" s="31">
        <f t="shared" si="0"/>
        <v>15496225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15496225</v>
      </c>
      <c r="X13" s="31">
        <f t="shared" si="0"/>
        <v>-2242662</v>
      </c>
      <c r="Y13" s="31">
        <f t="shared" si="0"/>
        <v>17738887</v>
      </c>
      <c r="Z13" s="32">
        <f>+IF(X13&lt;&gt;0,+(Y13/X13)*100,0)</f>
        <v>-790.97460963801063</v>
      </c>
      <c r="AA13" s="33">
        <f>SUM(AA6:AA12)</f>
        <v>-8970657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1998836</v>
      </c>
      <c r="D17" s="18"/>
      <c r="E17" s="19">
        <v>1133314</v>
      </c>
      <c r="F17" s="20">
        <v>1133314</v>
      </c>
      <c r="G17" s="24">
        <v>1998836</v>
      </c>
      <c r="H17" s="24"/>
      <c r="I17" s="24"/>
      <c r="J17" s="20">
        <v>1998836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1998836</v>
      </c>
      <c r="X17" s="20">
        <v>283329</v>
      </c>
      <c r="Y17" s="24">
        <v>1715507</v>
      </c>
      <c r="Z17" s="25">
        <v>605.48231914135158</v>
      </c>
      <c r="AA17" s="26">
        <v>1133314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1998836</v>
      </c>
      <c r="D25" s="29">
        <f t="shared" ref="D25:Y25" si="1">SUM(D15:D24)</f>
        <v>0</v>
      </c>
      <c r="E25" s="35">
        <f t="shared" si="1"/>
        <v>1133314</v>
      </c>
      <c r="F25" s="36">
        <f t="shared" si="1"/>
        <v>1133314</v>
      </c>
      <c r="G25" s="36">
        <f t="shared" si="1"/>
        <v>1998836</v>
      </c>
      <c r="H25" s="36">
        <f t="shared" si="1"/>
        <v>0</v>
      </c>
      <c r="I25" s="36">
        <f t="shared" si="1"/>
        <v>0</v>
      </c>
      <c r="J25" s="36">
        <f t="shared" si="1"/>
        <v>1998836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1998836</v>
      </c>
      <c r="X25" s="36">
        <f t="shared" si="1"/>
        <v>283329</v>
      </c>
      <c r="Y25" s="36">
        <f t="shared" si="1"/>
        <v>1715507</v>
      </c>
      <c r="Z25" s="37">
        <f>+IF(X25&lt;&gt;0,+(Y25/X25)*100,0)</f>
        <v>605.48231914135158</v>
      </c>
      <c r="AA25" s="38">
        <f>SUM(AA15:AA24)</f>
        <v>1133314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7830919</v>
      </c>
      <c r="D26" s="29">
        <f>+D13+D25</f>
        <v>0</v>
      </c>
      <c r="E26" s="30">
        <f t="shared" si="2"/>
        <v>-7837343</v>
      </c>
      <c r="F26" s="31">
        <f t="shared" si="2"/>
        <v>-7837343</v>
      </c>
      <c r="G26" s="31">
        <f t="shared" si="2"/>
        <v>41691850</v>
      </c>
      <c r="H26" s="31">
        <f t="shared" si="2"/>
        <v>-27413182</v>
      </c>
      <c r="I26" s="31">
        <f t="shared" si="2"/>
        <v>3216393</v>
      </c>
      <c r="J26" s="31">
        <f t="shared" si="2"/>
        <v>17495061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17495061</v>
      </c>
      <c r="X26" s="31">
        <f t="shared" si="2"/>
        <v>-1959333</v>
      </c>
      <c r="Y26" s="31">
        <f t="shared" si="2"/>
        <v>19454394</v>
      </c>
      <c r="Z26" s="32">
        <f>+IF(X26&lt;&gt;0,+(Y26/X26)*100,0)</f>
        <v>-992.90901546597752</v>
      </c>
      <c r="AA26" s="33">
        <f>+AA13+AA25</f>
        <v>-7837343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9627647</v>
      </c>
      <c r="D35" s="18"/>
      <c r="E35" s="19"/>
      <c r="F35" s="20"/>
      <c r="G35" s="20">
        <v>9860126</v>
      </c>
      <c r="H35" s="20">
        <v>221922</v>
      </c>
      <c r="I35" s="20">
        <v>222388</v>
      </c>
      <c r="J35" s="20">
        <v>10304436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10304436</v>
      </c>
      <c r="X35" s="20"/>
      <c r="Y35" s="20">
        <v>10304436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73609554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73842033</v>
      </c>
      <c r="H37" s="31">
        <f t="shared" si="3"/>
        <v>221922</v>
      </c>
      <c r="I37" s="31">
        <f t="shared" si="3"/>
        <v>222388</v>
      </c>
      <c r="J37" s="31">
        <f t="shared" si="3"/>
        <v>74286343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74286343</v>
      </c>
      <c r="X37" s="31">
        <f t="shared" si="3"/>
        <v>0</v>
      </c>
      <c r="Y37" s="31">
        <f t="shared" si="3"/>
        <v>74286343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7542395</v>
      </c>
      <c r="D40" s="18"/>
      <c r="E40" s="19"/>
      <c r="F40" s="20"/>
      <c r="G40" s="20">
        <v>7542395</v>
      </c>
      <c r="H40" s="20"/>
      <c r="I40" s="20"/>
      <c r="J40" s="20">
        <v>7542395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7542395</v>
      </c>
      <c r="X40" s="20"/>
      <c r="Y40" s="20">
        <v>7542395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7542395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7542395</v>
      </c>
      <c r="H43" s="36">
        <f t="shared" si="4"/>
        <v>0</v>
      </c>
      <c r="I43" s="36">
        <f t="shared" si="4"/>
        <v>0</v>
      </c>
      <c r="J43" s="36">
        <f t="shared" si="4"/>
        <v>7542395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7542395</v>
      </c>
      <c r="X43" s="36">
        <f t="shared" si="4"/>
        <v>0</v>
      </c>
      <c r="Y43" s="36">
        <f t="shared" si="4"/>
        <v>7542395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81151949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81384428</v>
      </c>
      <c r="H44" s="31">
        <f t="shared" si="5"/>
        <v>221922</v>
      </c>
      <c r="I44" s="31">
        <f t="shared" si="5"/>
        <v>222388</v>
      </c>
      <c r="J44" s="31">
        <f t="shared" si="5"/>
        <v>81828738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81828738</v>
      </c>
      <c r="X44" s="31">
        <f t="shared" si="5"/>
        <v>0</v>
      </c>
      <c r="Y44" s="31">
        <f t="shared" si="5"/>
        <v>81828738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-73321030</v>
      </c>
      <c r="D45" s="42">
        <f t="shared" si="6"/>
        <v>0</v>
      </c>
      <c r="E45" s="43">
        <f t="shared" si="6"/>
        <v>-7837343</v>
      </c>
      <c r="F45" s="44">
        <f t="shared" si="6"/>
        <v>-7837343</v>
      </c>
      <c r="G45" s="44">
        <f t="shared" si="6"/>
        <v>-39692578</v>
      </c>
      <c r="H45" s="44">
        <f t="shared" si="6"/>
        <v>-27635104</v>
      </c>
      <c r="I45" s="44">
        <f t="shared" si="6"/>
        <v>2994005</v>
      </c>
      <c r="J45" s="44">
        <f t="shared" si="6"/>
        <v>-64333677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-64333677</v>
      </c>
      <c r="X45" s="44">
        <f t="shared" si="6"/>
        <v>-1959333</v>
      </c>
      <c r="Y45" s="44">
        <f t="shared" si="6"/>
        <v>-62374344</v>
      </c>
      <c r="Z45" s="45">
        <f>+IF(X45&lt;&gt;0,+(Y45/X45)*100,0)</f>
        <v>3183.4478365852056</v>
      </c>
      <c r="AA45" s="46">
        <f>+AA26-AA44</f>
        <v>-7837343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100704404</v>
      </c>
      <c r="D47" s="18"/>
      <c r="E47" s="19"/>
      <c r="F47" s="20"/>
      <c r="G47" s="20">
        <v>103178102</v>
      </c>
      <c r="H47" s="20">
        <v>1634153</v>
      </c>
      <c r="I47" s="20">
        <v>2558594</v>
      </c>
      <c r="J47" s="20">
        <v>107370849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107370849</v>
      </c>
      <c r="X47" s="20"/>
      <c r="Y47" s="20">
        <v>107370849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100704404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103178102</v>
      </c>
      <c r="H50" s="52">
        <f t="shared" si="7"/>
        <v>1634153</v>
      </c>
      <c r="I50" s="52">
        <f t="shared" si="7"/>
        <v>2558594</v>
      </c>
      <c r="J50" s="52">
        <f t="shared" si="7"/>
        <v>107370849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107370849</v>
      </c>
      <c r="X50" s="52">
        <f t="shared" si="7"/>
        <v>0</v>
      </c>
      <c r="Y50" s="52">
        <f t="shared" si="7"/>
        <v>107370849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16147838</v>
      </c>
      <c r="D6" s="18"/>
      <c r="E6" s="19">
        <v>-11963373</v>
      </c>
      <c r="F6" s="20">
        <v>-11963373</v>
      </c>
      <c r="G6" s="20">
        <v>3610250</v>
      </c>
      <c r="H6" s="20">
        <v>4512416</v>
      </c>
      <c r="I6" s="20">
        <v>1456102</v>
      </c>
      <c r="J6" s="20">
        <v>9578768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9578768</v>
      </c>
      <c r="X6" s="20">
        <v>5487529</v>
      </c>
      <c r="Y6" s="20">
        <v>4091239</v>
      </c>
      <c r="Z6" s="21">
        <v>74.555214195678971</v>
      </c>
      <c r="AA6" s="22">
        <v>-11963373</v>
      </c>
    </row>
    <row r="7" spans="1:27" ht="13.5" x14ac:dyDescent="0.25">
      <c r="A7" s="23" t="s">
        <v>35</v>
      </c>
      <c r="B7" s="17" t="s">
        <v>32</v>
      </c>
      <c r="C7" s="18">
        <v>-229036078</v>
      </c>
      <c r="D7" s="18"/>
      <c r="E7" s="19">
        <v>16496800</v>
      </c>
      <c r="F7" s="20">
        <v>16496800</v>
      </c>
      <c r="G7" s="20">
        <v>-223516565</v>
      </c>
      <c r="H7" s="20">
        <v>129579</v>
      </c>
      <c r="I7" s="20">
        <v>2913710</v>
      </c>
      <c r="J7" s="20">
        <v>-220473276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-220473276</v>
      </c>
      <c r="X7" s="20">
        <v>-624996</v>
      </c>
      <c r="Y7" s="20">
        <v>-219848280</v>
      </c>
      <c r="Z7" s="21">
        <v>35175.949926079527</v>
      </c>
      <c r="AA7" s="22">
        <v>16496800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-212888240</v>
      </c>
      <c r="D13" s="29">
        <f>SUM(D6:D12)</f>
        <v>0</v>
      </c>
      <c r="E13" s="30">
        <f t="shared" si="0"/>
        <v>4533427</v>
      </c>
      <c r="F13" s="31">
        <f t="shared" si="0"/>
        <v>4533427</v>
      </c>
      <c r="G13" s="31">
        <f t="shared" si="0"/>
        <v>-219906315</v>
      </c>
      <c r="H13" s="31">
        <f t="shared" si="0"/>
        <v>4641995</v>
      </c>
      <c r="I13" s="31">
        <f t="shared" si="0"/>
        <v>4369812</v>
      </c>
      <c r="J13" s="31">
        <f t="shared" si="0"/>
        <v>-210894508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-210894508</v>
      </c>
      <c r="X13" s="31">
        <f t="shared" si="0"/>
        <v>4862533</v>
      </c>
      <c r="Y13" s="31">
        <f t="shared" si="0"/>
        <v>-215757041</v>
      </c>
      <c r="Z13" s="32">
        <f>+IF(X13&lt;&gt;0,+(Y13/X13)*100,0)</f>
        <v>-4437.1326837267734</v>
      </c>
      <c r="AA13" s="33">
        <f>SUM(AA6:AA12)</f>
        <v>4533427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14578031</v>
      </c>
      <c r="F17" s="20">
        <v>14578031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6113369</v>
      </c>
      <c r="Y17" s="24">
        <v>-6113369</v>
      </c>
      <c r="Z17" s="25">
        <v>-100</v>
      </c>
      <c r="AA17" s="26">
        <v>14578031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14578031</v>
      </c>
      <c r="F25" s="36">
        <f t="shared" si="1"/>
        <v>14578031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6113369</v>
      </c>
      <c r="Y25" s="36">
        <f t="shared" si="1"/>
        <v>-6113369</v>
      </c>
      <c r="Z25" s="37">
        <f>+IF(X25&lt;&gt;0,+(Y25/X25)*100,0)</f>
        <v>-100</v>
      </c>
      <c r="AA25" s="38">
        <f>SUM(AA15:AA24)</f>
        <v>14578031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-212888240</v>
      </c>
      <c r="D26" s="29">
        <f>+D13+D25</f>
        <v>0</v>
      </c>
      <c r="E26" s="30">
        <f t="shared" si="2"/>
        <v>19111458</v>
      </c>
      <c r="F26" s="31">
        <f t="shared" si="2"/>
        <v>19111458</v>
      </c>
      <c r="G26" s="31">
        <f t="shared" si="2"/>
        <v>-219906315</v>
      </c>
      <c r="H26" s="31">
        <f t="shared" si="2"/>
        <v>4641995</v>
      </c>
      <c r="I26" s="31">
        <f t="shared" si="2"/>
        <v>4369812</v>
      </c>
      <c r="J26" s="31">
        <f t="shared" si="2"/>
        <v>-210894508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-210894508</v>
      </c>
      <c r="X26" s="31">
        <f t="shared" si="2"/>
        <v>10975902</v>
      </c>
      <c r="Y26" s="31">
        <f t="shared" si="2"/>
        <v>-221870410</v>
      </c>
      <c r="Z26" s="32">
        <f>+IF(X26&lt;&gt;0,+(Y26/X26)*100,0)</f>
        <v>-2021.4321337781623</v>
      </c>
      <c r="AA26" s="33">
        <f>+AA13+AA25</f>
        <v>19111458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-212888240</v>
      </c>
      <c r="D45" s="42">
        <f t="shared" si="6"/>
        <v>0</v>
      </c>
      <c r="E45" s="43">
        <f t="shared" si="6"/>
        <v>19111458</v>
      </c>
      <c r="F45" s="44">
        <f t="shared" si="6"/>
        <v>19111458</v>
      </c>
      <c r="G45" s="44">
        <f t="shared" si="6"/>
        <v>-219906315</v>
      </c>
      <c r="H45" s="44">
        <f t="shared" si="6"/>
        <v>4641995</v>
      </c>
      <c r="I45" s="44">
        <f t="shared" si="6"/>
        <v>4369812</v>
      </c>
      <c r="J45" s="44">
        <f t="shared" si="6"/>
        <v>-210894508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-210894508</v>
      </c>
      <c r="X45" s="44">
        <f t="shared" si="6"/>
        <v>10975902</v>
      </c>
      <c r="Y45" s="44">
        <f t="shared" si="6"/>
        <v>-221870410</v>
      </c>
      <c r="Z45" s="45">
        <f>+IF(X45&lt;&gt;0,+(Y45/X45)*100,0)</f>
        <v>-2021.4321337781623</v>
      </c>
      <c r="AA45" s="46">
        <f>+AA26-AA44</f>
        <v>19111458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15819640</v>
      </c>
      <c r="F47" s="20">
        <v>15819640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7684084</v>
      </c>
      <c r="Y47" s="20">
        <v>-7684084</v>
      </c>
      <c r="Z47" s="47">
        <v>-100</v>
      </c>
      <c r="AA47" s="22">
        <v>15819640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15819640</v>
      </c>
      <c r="F50" s="52">
        <f t="shared" si="7"/>
        <v>15819640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7684084</v>
      </c>
      <c r="Y50" s="52">
        <f t="shared" si="7"/>
        <v>-7684084</v>
      </c>
      <c r="Z50" s="53">
        <f>+IF(X50&lt;&gt;0,+(Y50/X50)*100,0)</f>
        <v>-100</v>
      </c>
      <c r="AA50" s="54">
        <f>SUM(AA47:AA49)</f>
        <v>15819640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18A5F5-CD56-4785-9879-60A93488C6FC}"/>
</file>

<file path=customXml/itemProps2.xml><?xml version="1.0" encoding="utf-8"?>
<ds:datastoreItem xmlns:ds="http://schemas.openxmlformats.org/officeDocument/2006/customXml" ds:itemID="{64D01026-5F40-4FAC-8240-92283C17DA83}"/>
</file>

<file path=customXml/itemProps3.xml><?xml version="1.0" encoding="utf-8"?>
<ds:datastoreItem xmlns:ds="http://schemas.openxmlformats.org/officeDocument/2006/customXml" ds:itemID="{2470EFA0-58DA-4571-AA8E-DBBB1F2852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2023-11-02T08:27:40Z</dcterms:created>
  <dcterms:modified xsi:type="dcterms:W3CDTF">2023-11-02T08:29:04Z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